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gedec.sharepoint.com/sites/501-SGAMI-Lacarre-Colmar/Documents partages/PROJET/501c-MOE Création locaux services et techniques/04-PRO/Pièces écrites/Lot 08 Carrelage - Faïence/"/>
    </mc:Choice>
  </mc:AlternateContent>
  <xr:revisionPtr revIDLastSave="41" documentId="8_{92294627-502E-471D-9CE6-C5BCB1E2FC0E}" xr6:coauthVersionLast="47" xr6:coauthVersionMax="47" xr10:uidLastSave="{4E9D7183-2F56-4B81-9D6D-7C80F7F1E283}"/>
  <bookViews>
    <workbookView xWindow="-28920" yWindow="-120" windowWidth="29040" windowHeight="15840" xr2:uid="{00000000-000D-0000-FFFF-FFFF00000000}"/>
  </bookViews>
  <sheets>
    <sheet name="DPGF" sheetId="1" r:id="rId1"/>
  </sheets>
  <definedNames>
    <definedName name="_xlnm.Print_Area" localSheetId="0">DPGF!$A$1:$F$174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2" i="1" l="1"/>
  <c r="F132" i="1" s="1"/>
  <c r="F130" i="1" s="1"/>
  <c r="F149" i="1" s="1"/>
  <c r="D100" i="1"/>
  <c r="F100" i="1" s="1"/>
  <c r="D71" i="1"/>
  <c r="F71" i="1" s="1"/>
  <c r="D44" i="1"/>
  <c r="F44" i="1" s="1"/>
  <c r="D15" i="1"/>
  <c r="F15" i="1" s="1"/>
  <c r="G13" i="1"/>
  <c r="D138" i="1"/>
  <c r="D64" i="1"/>
  <c r="F138" i="1"/>
  <c r="F64" i="1"/>
  <c r="D67" i="1"/>
  <c r="F67" i="1"/>
  <c r="D66" i="1"/>
  <c r="F66" i="1"/>
  <c r="D63" i="1"/>
  <c r="F63" i="1"/>
  <c r="D62" i="1"/>
  <c r="F62" i="1"/>
  <c r="D61" i="1"/>
  <c r="F61" i="1"/>
  <c r="D59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D137" i="1"/>
  <c r="F137" i="1"/>
  <c r="D128" i="1"/>
  <c r="F129" i="1"/>
  <c r="D127" i="1"/>
  <c r="F128" i="1"/>
  <c r="D126" i="1"/>
  <c r="F127" i="1"/>
  <c r="D125" i="1"/>
  <c r="F126" i="1"/>
  <c r="D124" i="1"/>
  <c r="F125" i="1"/>
  <c r="D123" i="1"/>
  <c r="F124" i="1"/>
  <c r="D122" i="1"/>
  <c r="F123" i="1"/>
  <c r="D121" i="1"/>
  <c r="F122" i="1"/>
  <c r="D120" i="1"/>
  <c r="F121" i="1"/>
  <c r="D119" i="1"/>
  <c r="F120" i="1"/>
  <c r="D117" i="1"/>
  <c r="F117" i="1"/>
  <c r="D114" i="1"/>
  <c r="F114" i="1"/>
  <c r="D113" i="1"/>
  <c r="F113" i="1"/>
  <c r="D112" i="1"/>
  <c r="F112" i="1"/>
  <c r="D108" i="1"/>
  <c r="F108" i="1"/>
  <c r="D107" i="1"/>
  <c r="F107" i="1"/>
  <c r="D106" i="1"/>
  <c r="F106" i="1"/>
  <c r="D105" i="1"/>
  <c r="F105" i="1"/>
  <c r="D104" i="1"/>
  <c r="F104" i="1"/>
  <c r="D102" i="1"/>
  <c r="F102" i="1"/>
  <c r="D101" i="1"/>
  <c r="F101" i="1"/>
  <c r="D109" i="1"/>
  <c r="F109" i="1"/>
  <c r="F118" i="1"/>
  <c r="F115" i="1"/>
  <c r="F111" i="1"/>
  <c r="F110" i="1"/>
  <c r="F103" i="1"/>
  <c r="D136" i="1"/>
  <c r="F136" i="1"/>
  <c r="D135" i="1"/>
  <c r="F135" i="1"/>
  <c r="D133" i="1"/>
  <c r="F133" i="1"/>
  <c r="D141" i="1"/>
  <c r="F141" i="1"/>
  <c r="D140" i="1"/>
  <c r="F140" i="1"/>
  <c r="D139" i="1"/>
  <c r="F139" i="1"/>
  <c r="D134" i="1"/>
  <c r="F134" i="1"/>
  <c r="F116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D65" i="1"/>
  <c r="F65" i="1"/>
  <c r="D60" i="1"/>
  <c r="F60" i="1"/>
  <c r="F1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68" i="1"/>
  <c r="G44" i="1"/>
  <c r="F99" i="1"/>
  <c r="B149" i="1"/>
  <c r="A149" i="1"/>
  <c r="F43" i="1"/>
  <c r="G71" i="1"/>
  <c r="G15" i="1"/>
  <c r="B148" i="1"/>
  <c r="A148" i="1"/>
  <c r="A147" i="1"/>
  <c r="B147" i="1"/>
  <c r="F69" i="1" l="1"/>
  <c r="F148" i="1" s="1"/>
  <c r="F11" i="1"/>
  <c r="F147" i="1" s="1"/>
  <c r="F151" i="1" l="1"/>
  <c r="F153" i="1" s="1"/>
  <c r="F155" i="1" s="1"/>
</calcChain>
</file>

<file path=xl/sharedStrings.xml><?xml version="1.0" encoding="utf-8"?>
<sst xmlns="http://schemas.openxmlformats.org/spreadsheetml/2006/main" count="278" uniqueCount="87">
  <si>
    <t>Les erreurs de quantités, divergences ou ambiguïtés de toute sorte pouvant apparaître dans la décomposition du prix des</t>
  </si>
  <si>
    <t>travaux traités à prix forfaitaire ne peuvent, en aucun cas, conduire à une modification du prix forfaitaire porté dans</t>
  </si>
  <si>
    <t>l'acte d'engagement.</t>
  </si>
  <si>
    <t>L'entrepreneur est tenu de vérifier et de modifier si nécessaire les quantités données à titre indicatif dans la décomposition</t>
  </si>
  <si>
    <t>du prix forfaitaire.</t>
  </si>
  <si>
    <t>Pos.</t>
  </si>
  <si>
    <t>Désignation</t>
  </si>
  <si>
    <t>U</t>
  </si>
  <si>
    <t>Qté</t>
  </si>
  <si>
    <t>PU € HT</t>
  </si>
  <si>
    <t>PT € HT</t>
  </si>
  <si>
    <t>C-1.</t>
  </si>
  <si>
    <t>PREPARATION DES SUPPORTS</t>
  </si>
  <si>
    <t>S\total</t>
  </si>
  <si>
    <t>C-1.1</t>
  </si>
  <si>
    <t>Chape pentée</t>
  </si>
  <si>
    <t>m²</t>
  </si>
  <si>
    <t>C-1.2</t>
  </si>
  <si>
    <t>Enduit de ragréage P3</t>
  </si>
  <si>
    <t>Accueil</t>
  </si>
  <si>
    <t>Entrée</t>
  </si>
  <si>
    <t>Escalier</t>
  </si>
  <si>
    <t>Circulation</t>
  </si>
  <si>
    <t>Local ingr.</t>
  </si>
  <si>
    <t>Stock. mat. PTS</t>
  </si>
  <si>
    <t>Local scellés</t>
  </si>
  <si>
    <t>Local sécurisé dans scellées</t>
  </si>
  <si>
    <t>Séchage</t>
  </si>
  <si>
    <t>Labo micro-tr.</t>
  </si>
  <si>
    <t>Labo optique</t>
  </si>
  <si>
    <t>San. - buand.</t>
  </si>
  <si>
    <t>Douche</t>
  </si>
  <si>
    <t>Labo ph/chim</t>
  </si>
  <si>
    <t>Local technique</t>
  </si>
  <si>
    <t>Cafétaria/Réunion</t>
  </si>
  <si>
    <t>Enquêteurs TIC</t>
  </si>
  <si>
    <t>TIC - 1</t>
  </si>
  <si>
    <t>TIC - 2</t>
  </si>
  <si>
    <t>TIC - 3</t>
  </si>
  <si>
    <t>Ménage</t>
  </si>
  <si>
    <t>Sanitaire</t>
  </si>
  <si>
    <t>WC</t>
  </si>
  <si>
    <t>Mat. interv.</t>
  </si>
  <si>
    <t>C-1.3</t>
  </si>
  <si>
    <t>Système d'étanchéité sous carrelage</t>
  </si>
  <si>
    <t>Accueil au sol</t>
  </si>
  <si>
    <t>Entrée au sol</t>
  </si>
  <si>
    <t>Circulation au sol</t>
  </si>
  <si>
    <t>Local ingr. au sol</t>
  </si>
  <si>
    <t>Stock. mat. PTS au sol</t>
  </si>
  <si>
    <t>Local scellés au sol</t>
  </si>
  <si>
    <t>Local sécurisé dans scellées au sol</t>
  </si>
  <si>
    <t>Séchage au sol</t>
  </si>
  <si>
    <t>Labo micro-tr. au sol</t>
  </si>
  <si>
    <t>Labo optique au sol</t>
  </si>
  <si>
    <t>San. - buand. au sol</t>
  </si>
  <si>
    <t>Douche au sol</t>
  </si>
  <si>
    <t>Labo ph/chim au sol</t>
  </si>
  <si>
    <t>Séchage au mur</t>
  </si>
  <si>
    <t>San. - buand. au mur</t>
  </si>
  <si>
    <t>Douche au mur</t>
  </si>
  <si>
    <t>Labo ph/chim au mur</t>
  </si>
  <si>
    <t>Ménage au mur</t>
  </si>
  <si>
    <t>Sanitaire au mur</t>
  </si>
  <si>
    <t>WC au mur</t>
  </si>
  <si>
    <t>C-2.</t>
  </si>
  <si>
    <t>REVETEMENT DE SOL DUR</t>
  </si>
  <si>
    <t>C-2.1</t>
  </si>
  <si>
    <t>Carrelage grès cérame – U3P3 – R10 – Format 30 cm x 30 cm</t>
  </si>
  <si>
    <t>C-2.2</t>
  </si>
  <si>
    <t>Plinthe carrelée assortie au revêtement de sol carrelé</t>
  </si>
  <si>
    <t>ml</t>
  </si>
  <si>
    <t>C-3.</t>
  </si>
  <si>
    <t>REVETEMENT MURAL</t>
  </si>
  <si>
    <t>C-3.1</t>
  </si>
  <si>
    <t xml:space="preserve">Revêtement mural carrelé – format 10x10 cm </t>
  </si>
  <si>
    <t xml:space="preserve">RECAPITULATIF </t>
  </si>
  <si>
    <t>TOTAL GENERAL € H.T.</t>
  </si>
  <si>
    <t>TVA 20,0%</t>
  </si>
  <si>
    <t>TOTAL € T.T.C.</t>
  </si>
  <si>
    <t>En toutes lettres ……………………………………………………………………………………………………………</t>
  </si>
  <si>
    <t>……………………………………………………………………………………………………………………………………</t>
  </si>
  <si>
    <t>A …………………………………                                                             Le ………………………………</t>
  </si>
  <si>
    <t>L'ENTREPRISE</t>
  </si>
  <si>
    <t>LA PERSONNE RESPONSABLE DU MARCHE</t>
  </si>
  <si>
    <r>
      <t xml:space="preserve">Mention </t>
    </r>
    <r>
      <rPr>
        <i/>
        <sz val="10"/>
        <rFont val="Tahoma"/>
        <family val="2"/>
      </rPr>
      <t>"Lu et approuvé"</t>
    </r>
  </si>
  <si>
    <t>(cachet et signature)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</si>
</sst>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"/>
  </numFmts>
  <fonts count="7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Arial"/>
      <family val="2"/>
    </font>
    <font>
      <sz val="8"/>
      <name val="Calibri"/>
      <family val="2"/>
    </font>
    <font>
      <i/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70">
    <xf numFmtId="0" fontId="0" fillId="0" borderId="0" xfId="0"/>
    <xf numFmtId="164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" fontId="1" fillId="0" borderId="0" xfId="0" applyNumberFormat="1" applyFont="1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" fontId="1" fillId="0" borderId="6" xfId="0" applyNumberFormat="1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vertical="center"/>
      <protection locked="0"/>
    </xf>
    <xf numFmtId="0" fontId="1" fillId="2" borderId="10" xfId="0" applyFont="1" applyFill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4" fontId="1" fillId="0" borderId="11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6" xfId="0" applyFont="1" applyBorder="1" applyAlignment="1">
      <alignment vertical="center"/>
    </xf>
    <xf numFmtId="4" fontId="1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right" vertical="center" wrapText="1"/>
    </xf>
    <xf numFmtId="0" fontId="3" fillId="2" borderId="12" xfId="0" applyFont="1" applyFill="1" applyBorder="1" applyAlignment="1" applyProtection="1">
      <alignment vertical="center"/>
      <protection locked="0"/>
    </xf>
    <xf numFmtId="0" fontId="2" fillId="2" borderId="5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/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4" fontId="1" fillId="2" borderId="10" xfId="0" applyNumberFormat="1" applyFont="1" applyFill="1" applyBorder="1" applyAlignment="1" applyProtection="1">
      <alignment vertical="center"/>
      <protection locked="0"/>
    </xf>
    <xf numFmtId="0" fontId="3" fillId="0" borderId="1" xfId="0" applyFont="1" applyBorder="1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0" fontId="1" fillId="3" borderId="13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3" borderId="6" xfId="0" applyFont="1" applyFill="1" applyBorder="1" applyAlignment="1">
      <alignment horizontal="center" vertical="center"/>
    </xf>
    <xf numFmtId="4" fontId="1" fillId="3" borderId="6" xfId="0" applyNumberFormat="1" applyFont="1" applyFill="1" applyBorder="1" applyAlignment="1" applyProtection="1">
      <alignment vertical="center"/>
      <protection locked="0"/>
    </xf>
    <xf numFmtId="4" fontId="1" fillId="3" borderId="11" xfId="0" applyNumberFormat="1" applyFont="1" applyFill="1" applyBorder="1" applyAlignment="1" applyProtection="1">
      <alignment vertical="center"/>
      <protection locked="0"/>
    </xf>
    <xf numFmtId="0" fontId="2" fillId="3" borderId="13" xfId="0" applyFont="1" applyFill="1" applyBorder="1" applyAlignment="1">
      <alignment vertical="center"/>
    </xf>
    <xf numFmtId="1" fontId="1" fillId="0" borderId="6" xfId="0" applyNumberFormat="1" applyFont="1" applyBorder="1" applyAlignment="1">
      <alignment horizontal="center" vertical="center"/>
    </xf>
    <xf numFmtId="2" fontId="6" fillId="3" borderId="6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2" fontId="2" fillId="0" borderId="0" xfId="0" applyNumberFormat="1" applyFont="1" applyAlignment="1" applyProtection="1">
      <alignment horizontal="center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vertical="center"/>
      <protection locked="0"/>
    </xf>
    <xf numFmtId="0" fontId="2" fillId="0" borderId="14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right" vertical="center"/>
      <protection locked="0"/>
    </xf>
    <xf numFmtId="2" fontId="2" fillId="0" borderId="14" xfId="0" applyNumberFormat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3" xfId="1" xr:uid="{00000000-0005-0000-0000-000001000000}"/>
  </cellStyles>
  <dxfs count="2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168"/>
  <sheetViews>
    <sheetView showZeros="0" tabSelected="1" view="pageBreakPreview" zoomScale="115" zoomScaleNormal="115" zoomScaleSheetLayoutView="115" zoomScalePageLayoutView="115" workbookViewId="0">
      <selection activeCell="E14" sqref="E14"/>
    </sheetView>
  </sheetViews>
  <sheetFormatPr baseColWidth="10" defaultColWidth="11.3984375" defaultRowHeight="12.75" outlineLevelRow="1" outlineLevelCol="1" x14ac:dyDescent="0.35"/>
  <cols>
    <col min="1" max="1" width="7.1328125" style="3" customWidth="1"/>
    <col min="2" max="2" width="66.3984375" style="3" customWidth="1"/>
    <col min="3" max="3" width="6.59765625" style="3" customWidth="1"/>
    <col min="4" max="4" width="11.3984375" style="17"/>
    <col min="5" max="5" width="12.73046875" style="17" customWidth="1" outlineLevel="1"/>
    <col min="6" max="6" width="19.265625" style="17" customWidth="1" outlineLevel="1"/>
    <col min="7" max="7" width="4.73046875" style="3" customWidth="1"/>
    <col min="8" max="8" width="40" style="35" hidden="1" customWidth="1" outlineLevel="1"/>
    <col min="9" max="9" width="6.265625" style="4" customWidth="1" collapsed="1"/>
    <col min="10" max="10" width="46" style="5" hidden="1" customWidth="1" outlineLevel="1"/>
    <col min="11" max="11" width="11.3984375" style="5" collapsed="1"/>
    <col min="12" max="16384" width="11.3984375" style="5"/>
  </cols>
  <sheetData>
    <row r="2" spans="1:9" x14ac:dyDescent="0.35">
      <c r="A2" s="1" t="s">
        <v>0</v>
      </c>
    </row>
    <row r="3" spans="1:9" x14ac:dyDescent="0.35">
      <c r="A3" s="1" t="s">
        <v>1</v>
      </c>
    </row>
    <row r="4" spans="1:9" x14ac:dyDescent="0.35">
      <c r="A4" s="1" t="s">
        <v>2</v>
      </c>
      <c r="H4" s="5"/>
      <c r="I4" s="5"/>
    </row>
    <row r="5" spans="1:9" x14ac:dyDescent="0.35">
      <c r="A5" s="1" t="s">
        <v>3</v>
      </c>
      <c r="H5" s="5"/>
      <c r="I5" s="5"/>
    </row>
    <row r="6" spans="1:9" x14ac:dyDescent="0.35">
      <c r="A6" s="1" t="s">
        <v>4</v>
      </c>
      <c r="H6" s="5"/>
      <c r="I6" s="5"/>
    </row>
    <row r="7" spans="1:9" ht="13.15" thickBot="1" x14ac:dyDescent="0.4">
      <c r="A7" s="1"/>
      <c r="D7" s="3"/>
      <c r="G7" s="12"/>
      <c r="H7" s="5"/>
      <c r="I7" s="5"/>
    </row>
    <row r="8" spans="1:9" ht="37.5" customHeight="1" x14ac:dyDescent="0.35">
      <c r="A8" s="6" t="s">
        <v>5</v>
      </c>
      <c r="B8" s="6" t="s">
        <v>6</v>
      </c>
      <c r="C8" s="6" t="s">
        <v>7</v>
      </c>
      <c r="D8" s="20" t="s">
        <v>8</v>
      </c>
      <c r="E8" s="20" t="s">
        <v>9</v>
      </c>
      <c r="F8" s="21" t="s">
        <v>10</v>
      </c>
      <c r="G8" s="50"/>
      <c r="H8" s="5"/>
      <c r="I8" s="5"/>
    </row>
    <row r="9" spans="1:9" x14ac:dyDescent="0.35">
      <c r="A9" s="45"/>
      <c r="B9" s="7"/>
      <c r="C9" s="8"/>
      <c r="D9" s="22"/>
      <c r="E9" s="23"/>
      <c r="F9" s="24"/>
      <c r="G9" s="9"/>
      <c r="H9" s="5"/>
      <c r="I9" s="5"/>
    </row>
    <row r="10" spans="1:9" x14ac:dyDescent="0.35">
      <c r="A10" s="46"/>
      <c r="B10" s="2"/>
      <c r="C10" s="11"/>
      <c r="D10" s="27"/>
      <c r="E10" s="28"/>
      <c r="F10" s="29"/>
      <c r="G10" s="9"/>
      <c r="H10" s="5"/>
      <c r="I10" s="5"/>
    </row>
    <row r="11" spans="1:9" x14ac:dyDescent="0.35">
      <c r="A11" s="47" t="s">
        <v>11</v>
      </c>
      <c r="B11" s="39" t="s">
        <v>12</v>
      </c>
      <c r="C11" s="40"/>
      <c r="D11" s="25"/>
      <c r="E11" s="38" t="s">
        <v>13</v>
      </c>
      <c r="F11" s="26">
        <f>SUM(F12:F68)</f>
        <v>0</v>
      </c>
      <c r="G11" s="9"/>
      <c r="H11" s="5"/>
      <c r="I11" s="5"/>
    </row>
    <row r="12" spans="1:9" x14ac:dyDescent="0.35">
      <c r="A12" s="34"/>
      <c r="B12" s="2"/>
      <c r="C12" s="11"/>
      <c r="D12" s="27"/>
      <c r="E12" s="28"/>
      <c r="F12" s="29"/>
      <c r="G12" s="9"/>
      <c r="H12" s="5"/>
      <c r="I12" s="5"/>
    </row>
    <row r="13" spans="1:9" x14ac:dyDescent="0.35">
      <c r="A13" s="46" t="s">
        <v>14</v>
      </c>
      <c r="B13" s="44" t="s">
        <v>15</v>
      </c>
      <c r="C13" s="11" t="s">
        <v>16</v>
      </c>
      <c r="D13" s="57">
        <v>9</v>
      </c>
      <c r="E13" s="16"/>
      <c r="F13" s="30">
        <f>E13*$D13</f>
        <v>0</v>
      </c>
      <c r="G13" s="9">
        <f>0</f>
        <v>0</v>
      </c>
      <c r="H13" s="5"/>
      <c r="I13" s="5"/>
    </row>
    <row r="14" spans="1:9" x14ac:dyDescent="0.35">
      <c r="A14" s="34"/>
      <c r="B14" s="2"/>
      <c r="C14" s="11"/>
      <c r="D14" s="27"/>
      <c r="E14" s="28"/>
      <c r="F14" s="29"/>
      <c r="G14" s="9"/>
      <c r="H14" s="5"/>
      <c r="I14" s="5"/>
    </row>
    <row r="15" spans="1:9" x14ac:dyDescent="0.35">
      <c r="A15" s="46" t="s">
        <v>17</v>
      </c>
      <c r="B15" s="44" t="s">
        <v>18</v>
      </c>
      <c r="C15" s="11" t="s">
        <v>16</v>
      </c>
      <c r="D15" s="57">
        <f>ROUNDUP(SUM(D16:D42),0)</f>
        <v>235</v>
      </c>
      <c r="E15" s="16"/>
      <c r="F15" s="30">
        <f t="shared" ref="F15:F68" si="0">E15*$D15</f>
        <v>0</v>
      </c>
      <c r="G15" s="9">
        <f>0</f>
        <v>0</v>
      </c>
      <c r="H15" s="5"/>
      <c r="I15" s="5"/>
    </row>
    <row r="16" spans="1:9" hidden="1" outlineLevel="1" x14ac:dyDescent="0.35">
      <c r="A16" s="59"/>
      <c r="B16" s="52" t="s">
        <v>19</v>
      </c>
      <c r="C16" s="53" t="s">
        <v>16</v>
      </c>
      <c r="D16" s="58">
        <v>9.33</v>
      </c>
      <c r="E16" s="54"/>
      <c r="F16" s="55">
        <f t="shared" si="0"/>
        <v>0</v>
      </c>
      <c r="G16" s="9"/>
      <c r="H16" s="5"/>
      <c r="I16" s="5"/>
    </row>
    <row r="17" spans="1:9" hidden="1" outlineLevel="1" x14ac:dyDescent="0.35">
      <c r="A17" s="60"/>
      <c r="B17" s="52" t="s">
        <v>20</v>
      </c>
      <c r="C17" s="53" t="s">
        <v>16</v>
      </c>
      <c r="D17" s="58">
        <v>9.08</v>
      </c>
      <c r="E17" s="54"/>
      <c r="F17" s="55">
        <f t="shared" si="0"/>
        <v>0</v>
      </c>
      <c r="G17" s="9"/>
      <c r="H17" s="5"/>
      <c r="I17" s="5"/>
    </row>
    <row r="18" spans="1:9" hidden="1" outlineLevel="1" x14ac:dyDescent="0.35">
      <c r="A18" s="59"/>
      <c r="B18" s="52" t="s">
        <v>21</v>
      </c>
      <c r="C18" s="53" t="s">
        <v>16</v>
      </c>
      <c r="D18" s="58">
        <v>0</v>
      </c>
      <c r="E18" s="54"/>
      <c r="F18" s="55">
        <f t="shared" si="0"/>
        <v>0</v>
      </c>
      <c r="G18" s="9"/>
      <c r="H18" s="5"/>
      <c r="I18" s="5"/>
    </row>
    <row r="19" spans="1:9" hidden="1" outlineLevel="1" x14ac:dyDescent="0.35">
      <c r="A19" s="59"/>
      <c r="B19" s="52" t="s">
        <v>22</v>
      </c>
      <c r="C19" s="53" t="s">
        <v>16</v>
      </c>
      <c r="D19" s="58">
        <v>29.19</v>
      </c>
      <c r="E19" s="54"/>
      <c r="F19" s="55">
        <f t="shared" si="0"/>
        <v>0</v>
      </c>
      <c r="G19" s="9"/>
      <c r="H19" s="5"/>
      <c r="I19" s="5"/>
    </row>
    <row r="20" spans="1:9" hidden="1" outlineLevel="1" x14ac:dyDescent="0.35">
      <c r="A20" s="60"/>
      <c r="B20" s="52" t="s">
        <v>23</v>
      </c>
      <c r="C20" s="53" t="s">
        <v>16</v>
      </c>
      <c r="D20" s="58">
        <v>7.98</v>
      </c>
      <c r="E20" s="54"/>
      <c r="F20" s="55">
        <f t="shared" si="0"/>
        <v>0</v>
      </c>
      <c r="G20" s="9"/>
      <c r="H20" s="5"/>
      <c r="I20" s="5"/>
    </row>
    <row r="21" spans="1:9" hidden="1" outlineLevel="1" x14ac:dyDescent="0.35">
      <c r="A21" s="59"/>
      <c r="B21" s="52" t="s">
        <v>24</v>
      </c>
      <c r="C21" s="53" t="s">
        <v>16</v>
      </c>
      <c r="D21" s="58">
        <v>9</v>
      </c>
      <c r="E21" s="54"/>
      <c r="F21" s="55">
        <f t="shared" si="0"/>
        <v>0</v>
      </c>
      <c r="G21" s="9"/>
      <c r="H21" s="5"/>
      <c r="I21" s="5"/>
    </row>
    <row r="22" spans="1:9" hidden="1" outlineLevel="1" x14ac:dyDescent="0.35">
      <c r="A22" s="59"/>
      <c r="B22" s="52" t="s">
        <v>25</v>
      </c>
      <c r="C22" s="53" t="s">
        <v>16</v>
      </c>
      <c r="D22" s="58">
        <v>8.8000000000000007</v>
      </c>
      <c r="E22" s="54"/>
      <c r="F22" s="55">
        <f t="shared" si="0"/>
        <v>0</v>
      </c>
      <c r="G22" s="9"/>
      <c r="H22" s="5"/>
      <c r="I22" s="5"/>
    </row>
    <row r="23" spans="1:9" hidden="1" outlineLevel="1" x14ac:dyDescent="0.35">
      <c r="A23" s="60"/>
      <c r="B23" s="52" t="s">
        <v>26</v>
      </c>
      <c r="C23" s="53" t="s">
        <v>16</v>
      </c>
      <c r="D23" s="58">
        <v>1.05</v>
      </c>
      <c r="E23" s="54"/>
      <c r="F23" s="55">
        <f t="shared" si="0"/>
        <v>0</v>
      </c>
      <c r="G23" s="9"/>
      <c r="H23" s="5"/>
      <c r="I23" s="5"/>
    </row>
    <row r="24" spans="1:9" hidden="1" outlineLevel="1" x14ac:dyDescent="0.35">
      <c r="A24" s="59"/>
      <c r="B24" s="52" t="s">
        <v>27</v>
      </c>
      <c r="C24" s="53" t="s">
        <v>16</v>
      </c>
      <c r="D24" s="58">
        <v>6.3</v>
      </c>
      <c r="E24" s="54"/>
      <c r="F24" s="55">
        <f t="shared" si="0"/>
        <v>0</v>
      </c>
      <c r="G24" s="9"/>
      <c r="H24" s="5"/>
      <c r="I24" s="5"/>
    </row>
    <row r="25" spans="1:9" hidden="1" outlineLevel="1" x14ac:dyDescent="0.35">
      <c r="A25" s="59"/>
      <c r="B25" s="52" t="s">
        <v>28</v>
      </c>
      <c r="C25" s="53" t="s">
        <v>16</v>
      </c>
      <c r="D25" s="58">
        <v>0</v>
      </c>
      <c r="E25" s="54"/>
      <c r="F25" s="55">
        <f t="shared" si="0"/>
        <v>0</v>
      </c>
      <c r="G25" s="9"/>
      <c r="H25" s="5"/>
      <c r="I25" s="5"/>
    </row>
    <row r="26" spans="1:9" hidden="1" outlineLevel="1" x14ac:dyDescent="0.35">
      <c r="A26" s="60"/>
      <c r="B26" s="52" t="s">
        <v>29</v>
      </c>
      <c r="C26" s="53" t="s">
        <v>16</v>
      </c>
      <c r="D26" s="58">
        <v>0</v>
      </c>
      <c r="E26" s="54"/>
      <c r="F26" s="55">
        <f t="shared" si="0"/>
        <v>0</v>
      </c>
      <c r="G26" s="9"/>
      <c r="H26" s="5"/>
      <c r="I26" s="5"/>
    </row>
    <row r="27" spans="1:9" hidden="1" outlineLevel="1" x14ac:dyDescent="0.35">
      <c r="A27" s="59"/>
      <c r="B27" s="52" t="s">
        <v>30</v>
      </c>
      <c r="C27" s="53" t="s">
        <v>16</v>
      </c>
      <c r="D27" s="58">
        <v>6.3</v>
      </c>
      <c r="E27" s="54"/>
      <c r="F27" s="55">
        <f t="shared" si="0"/>
        <v>0</v>
      </c>
      <c r="G27" s="9"/>
      <c r="H27" s="5"/>
      <c r="I27" s="5"/>
    </row>
    <row r="28" spans="1:9" hidden="1" outlineLevel="1" x14ac:dyDescent="0.35">
      <c r="A28" s="60"/>
      <c r="B28" s="52" t="s">
        <v>31</v>
      </c>
      <c r="C28" s="53" t="s">
        <v>16</v>
      </c>
      <c r="D28" s="58">
        <v>0.72</v>
      </c>
      <c r="E28" s="54"/>
      <c r="F28" s="55">
        <f t="shared" si="0"/>
        <v>0</v>
      </c>
      <c r="G28" s="9"/>
      <c r="H28" s="5"/>
      <c r="I28" s="5"/>
    </row>
    <row r="29" spans="1:9" hidden="1" outlineLevel="1" x14ac:dyDescent="0.35">
      <c r="A29" s="59"/>
      <c r="B29" s="52" t="s">
        <v>31</v>
      </c>
      <c r="C29" s="53" t="s">
        <v>16</v>
      </c>
      <c r="D29" s="58">
        <v>0.72</v>
      </c>
      <c r="E29" s="54"/>
      <c r="F29" s="55">
        <f t="shared" si="0"/>
        <v>0</v>
      </c>
      <c r="G29" s="9"/>
      <c r="H29" s="5"/>
      <c r="I29" s="5"/>
    </row>
    <row r="30" spans="1:9" hidden="1" outlineLevel="1" x14ac:dyDescent="0.35">
      <c r="A30" s="59"/>
      <c r="B30" s="52" t="s">
        <v>32</v>
      </c>
      <c r="C30" s="53" t="s">
        <v>16</v>
      </c>
      <c r="D30" s="58">
        <v>1.3</v>
      </c>
      <c r="E30" s="54"/>
      <c r="F30" s="55">
        <f t="shared" si="0"/>
        <v>0</v>
      </c>
      <c r="G30" s="9"/>
      <c r="H30" s="5"/>
      <c r="I30" s="5"/>
    </row>
    <row r="31" spans="1:9" hidden="1" outlineLevel="1" x14ac:dyDescent="0.35">
      <c r="A31" s="60"/>
      <c r="B31" s="52" t="s">
        <v>33</v>
      </c>
      <c r="C31" s="53" t="s">
        <v>16</v>
      </c>
      <c r="D31" s="58">
        <v>0</v>
      </c>
      <c r="E31" s="54"/>
      <c r="F31" s="55">
        <f t="shared" si="0"/>
        <v>0</v>
      </c>
      <c r="G31" s="9"/>
      <c r="H31" s="5"/>
      <c r="I31" s="5"/>
    </row>
    <row r="32" spans="1:9" hidden="1" outlineLevel="1" x14ac:dyDescent="0.35">
      <c r="A32" s="59"/>
      <c r="B32" s="52" t="s">
        <v>34</v>
      </c>
      <c r="C32" s="53" t="s">
        <v>16</v>
      </c>
      <c r="D32" s="58">
        <v>17.32</v>
      </c>
      <c r="E32" s="54"/>
      <c r="F32" s="55">
        <f>E32*$D32</f>
        <v>0</v>
      </c>
      <c r="G32" s="9"/>
      <c r="H32" s="5"/>
      <c r="I32" s="5"/>
    </row>
    <row r="33" spans="1:9" hidden="1" outlineLevel="1" x14ac:dyDescent="0.35">
      <c r="A33" s="60"/>
      <c r="B33" s="52" t="s">
        <v>22</v>
      </c>
      <c r="C33" s="53" t="s">
        <v>16</v>
      </c>
      <c r="D33" s="58">
        <v>37.979999999999997</v>
      </c>
      <c r="E33" s="54"/>
      <c r="F33" s="55">
        <f>E33*$D33</f>
        <v>0</v>
      </c>
      <c r="G33" s="9"/>
      <c r="H33" s="5"/>
      <c r="I33" s="5"/>
    </row>
    <row r="34" spans="1:9" hidden="1" outlineLevel="1" x14ac:dyDescent="0.35">
      <c r="A34" s="59"/>
      <c r="B34" s="52" t="s">
        <v>35</v>
      </c>
      <c r="C34" s="53" t="s">
        <v>16</v>
      </c>
      <c r="D34" s="58">
        <v>29.58</v>
      </c>
      <c r="E34" s="54"/>
      <c r="F34" s="55">
        <f>E34*$D34</f>
        <v>0</v>
      </c>
      <c r="G34" s="9"/>
      <c r="H34" s="5"/>
      <c r="I34" s="5"/>
    </row>
    <row r="35" spans="1:9" hidden="1" outlineLevel="1" x14ac:dyDescent="0.35">
      <c r="A35" s="59"/>
      <c r="B35" s="52" t="s">
        <v>36</v>
      </c>
      <c r="C35" s="53" t="s">
        <v>16</v>
      </c>
      <c r="D35" s="58">
        <v>11.9</v>
      </c>
      <c r="E35" s="54"/>
      <c r="F35" s="55">
        <f>E35*$D35</f>
        <v>0</v>
      </c>
      <c r="G35" s="9"/>
      <c r="H35" s="5"/>
      <c r="I35" s="5"/>
    </row>
    <row r="36" spans="1:9" hidden="1" outlineLevel="1" x14ac:dyDescent="0.35">
      <c r="A36" s="59"/>
      <c r="B36" s="52" t="s">
        <v>37</v>
      </c>
      <c r="C36" s="53" t="s">
        <v>16</v>
      </c>
      <c r="D36" s="58">
        <v>12.6</v>
      </c>
      <c r="E36" s="54"/>
      <c r="F36" s="55">
        <f t="shared" si="0"/>
        <v>0</v>
      </c>
      <c r="G36" s="9"/>
      <c r="H36" s="5"/>
      <c r="I36" s="5"/>
    </row>
    <row r="37" spans="1:9" hidden="1" outlineLevel="1" x14ac:dyDescent="0.35">
      <c r="A37" s="59"/>
      <c r="B37" s="52" t="s">
        <v>38</v>
      </c>
      <c r="C37" s="53" t="s">
        <v>16</v>
      </c>
      <c r="D37" s="58">
        <v>12</v>
      </c>
      <c r="E37" s="54"/>
      <c r="F37" s="55">
        <f t="shared" si="0"/>
        <v>0</v>
      </c>
      <c r="G37" s="9"/>
      <c r="H37" s="5"/>
      <c r="I37" s="5"/>
    </row>
    <row r="38" spans="1:9" hidden="1" outlineLevel="1" x14ac:dyDescent="0.35">
      <c r="A38" s="60"/>
      <c r="B38" s="52" t="s">
        <v>39</v>
      </c>
      <c r="C38" s="53" t="s">
        <v>16</v>
      </c>
      <c r="D38" s="58">
        <v>1.86</v>
      </c>
      <c r="E38" s="54"/>
      <c r="F38" s="55">
        <f t="shared" si="0"/>
        <v>0</v>
      </c>
      <c r="G38" s="9"/>
      <c r="H38" s="5"/>
      <c r="I38" s="5"/>
    </row>
    <row r="39" spans="1:9" hidden="1" outlineLevel="1" x14ac:dyDescent="0.35">
      <c r="A39" s="59"/>
      <c r="B39" s="52" t="s">
        <v>40</v>
      </c>
      <c r="C39" s="53" t="s">
        <v>16</v>
      </c>
      <c r="D39" s="58">
        <v>7.1</v>
      </c>
      <c r="E39" s="54"/>
      <c r="F39" s="55">
        <f t="shared" si="0"/>
        <v>0</v>
      </c>
      <c r="G39" s="9"/>
      <c r="H39" s="5"/>
      <c r="I39" s="5"/>
    </row>
    <row r="40" spans="1:9" hidden="1" outlineLevel="1" x14ac:dyDescent="0.35">
      <c r="A40" s="59"/>
      <c r="B40" s="52" t="s">
        <v>41</v>
      </c>
      <c r="C40" s="53" t="s">
        <v>16</v>
      </c>
      <c r="D40" s="58">
        <v>1.1100000000000001</v>
      </c>
      <c r="E40" s="54"/>
      <c r="F40" s="55">
        <f t="shared" si="0"/>
        <v>0</v>
      </c>
      <c r="G40" s="9"/>
      <c r="H40" s="5"/>
      <c r="I40" s="5"/>
    </row>
    <row r="41" spans="1:9" hidden="1" outlineLevel="1" x14ac:dyDescent="0.35">
      <c r="A41" s="60"/>
      <c r="B41" s="52" t="s">
        <v>41</v>
      </c>
      <c r="C41" s="53" t="s">
        <v>16</v>
      </c>
      <c r="D41" s="58">
        <v>1.1100000000000001</v>
      </c>
      <c r="E41" s="54"/>
      <c r="F41" s="55">
        <f t="shared" si="0"/>
        <v>0</v>
      </c>
      <c r="G41" s="9"/>
      <c r="H41" s="5"/>
      <c r="I41" s="5"/>
    </row>
    <row r="42" spans="1:9" hidden="1" outlineLevel="1" x14ac:dyDescent="0.35">
      <c r="A42" s="59"/>
      <c r="B42" s="52" t="s">
        <v>42</v>
      </c>
      <c r="C42" s="53" t="s">
        <v>16</v>
      </c>
      <c r="D42" s="58">
        <v>12.4</v>
      </c>
      <c r="E42" s="54"/>
      <c r="F42" s="55">
        <f t="shared" si="0"/>
        <v>0</v>
      </c>
      <c r="G42" s="9"/>
      <c r="H42" s="5"/>
      <c r="I42" s="5"/>
    </row>
    <row r="43" spans="1:9" collapsed="1" x14ac:dyDescent="0.35">
      <c r="A43" s="46"/>
      <c r="B43" s="44"/>
      <c r="C43" s="11"/>
      <c r="D43" s="11"/>
      <c r="E43" s="16"/>
      <c r="F43" s="30">
        <f t="shared" si="0"/>
        <v>0</v>
      </c>
      <c r="G43" s="9"/>
      <c r="H43" s="5"/>
      <c r="I43" s="5"/>
    </row>
    <row r="44" spans="1:9" x14ac:dyDescent="0.35">
      <c r="A44" s="46" t="s">
        <v>43</v>
      </c>
      <c r="B44" s="44" t="s">
        <v>44</v>
      </c>
      <c r="C44" s="11" t="s">
        <v>16</v>
      </c>
      <c r="D44" s="57">
        <f>ROUNDUP(SUM(D45:D67),0)</f>
        <v>152</v>
      </c>
      <c r="E44" s="16"/>
      <c r="F44" s="30">
        <f t="shared" si="0"/>
        <v>0</v>
      </c>
      <c r="G44" s="9">
        <f>0</f>
        <v>0</v>
      </c>
      <c r="H44" s="5"/>
      <c r="I44" s="5"/>
    </row>
    <row r="45" spans="1:9" hidden="1" outlineLevel="1" x14ac:dyDescent="0.35">
      <c r="A45" s="59"/>
      <c r="B45" s="52" t="s">
        <v>45</v>
      </c>
      <c r="C45" s="53" t="s">
        <v>16</v>
      </c>
      <c r="D45" s="58">
        <v>9.33</v>
      </c>
      <c r="E45" s="54"/>
      <c r="F45" s="55">
        <f t="shared" ref="F45:F58" si="1">E45*$D45</f>
        <v>0</v>
      </c>
      <c r="G45" s="9"/>
      <c r="H45" s="5"/>
      <c r="I45" s="5"/>
    </row>
    <row r="46" spans="1:9" hidden="1" outlineLevel="1" x14ac:dyDescent="0.35">
      <c r="A46" s="60"/>
      <c r="B46" s="52" t="s">
        <v>46</v>
      </c>
      <c r="C46" s="53" t="s">
        <v>16</v>
      </c>
      <c r="D46" s="58">
        <v>9.08</v>
      </c>
      <c r="E46" s="54"/>
      <c r="F46" s="55">
        <f t="shared" si="1"/>
        <v>0</v>
      </c>
      <c r="G46" s="9"/>
      <c r="H46" s="5"/>
      <c r="I46" s="5"/>
    </row>
    <row r="47" spans="1:9" hidden="1" outlineLevel="1" x14ac:dyDescent="0.35">
      <c r="A47" s="59"/>
      <c r="B47" s="52" t="s">
        <v>47</v>
      </c>
      <c r="C47" s="53" t="s">
        <v>16</v>
      </c>
      <c r="D47" s="58">
        <v>29.19</v>
      </c>
      <c r="E47" s="54"/>
      <c r="F47" s="55">
        <f t="shared" si="1"/>
        <v>0</v>
      </c>
      <c r="G47" s="9"/>
      <c r="H47" s="5"/>
      <c r="I47" s="5"/>
    </row>
    <row r="48" spans="1:9" hidden="1" outlineLevel="1" x14ac:dyDescent="0.35">
      <c r="A48" s="60"/>
      <c r="B48" s="52" t="s">
        <v>48</v>
      </c>
      <c r="C48" s="53" t="s">
        <v>16</v>
      </c>
      <c r="D48" s="58">
        <v>7.98</v>
      </c>
      <c r="E48" s="54"/>
      <c r="F48" s="55">
        <f t="shared" si="1"/>
        <v>0</v>
      </c>
      <c r="G48" s="9"/>
      <c r="H48" s="5"/>
      <c r="I48" s="5"/>
    </row>
    <row r="49" spans="1:9" hidden="1" outlineLevel="1" x14ac:dyDescent="0.35">
      <c r="A49" s="59"/>
      <c r="B49" s="52" t="s">
        <v>49</v>
      </c>
      <c r="C49" s="53" t="s">
        <v>16</v>
      </c>
      <c r="D49" s="58">
        <v>9</v>
      </c>
      <c r="E49" s="54"/>
      <c r="F49" s="55">
        <f t="shared" si="1"/>
        <v>0</v>
      </c>
      <c r="G49" s="9"/>
      <c r="H49" s="5"/>
      <c r="I49" s="5"/>
    </row>
    <row r="50" spans="1:9" hidden="1" outlineLevel="1" x14ac:dyDescent="0.35">
      <c r="A50" s="59"/>
      <c r="B50" s="52" t="s">
        <v>50</v>
      </c>
      <c r="C50" s="53" t="s">
        <v>16</v>
      </c>
      <c r="D50" s="58">
        <v>8.8000000000000007</v>
      </c>
      <c r="E50" s="54"/>
      <c r="F50" s="55">
        <f t="shared" si="1"/>
        <v>0</v>
      </c>
      <c r="G50" s="9"/>
      <c r="H50" s="5"/>
      <c r="I50" s="5"/>
    </row>
    <row r="51" spans="1:9" hidden="1" outlineLevel="1" x14ac:dyDescent="0.35">
      <c r="A51" s="60"/>
      <c r="B51" s="52" t="s">
        <v>51</v>
      </c>
      <c r="C51" s="53" t="s">
        <v>16</v>
      </c>
      <c r="D51" s="58">
        <v>1.05</v>
      </c>
      <c r="E51" s="54"/>
      <c r="F51" s="55">
        <f t="shared" si="1"/>
        <v>0</v>
      </c>
      <c r="G51" s="9"/>
      <c r="H51" s="5"/>
      <c r="I51" s="5"/>
    </row>
    <row r="52" spans="1:9" hidden="1" outlineLevel="1" x14ac:dyDescent="0.35">
      <c r="A52" s="59"/>
      <c r="B52" s="52" t="s">
        <v>52</v>
      </c>
      <c r="C52" s="53" t="s">
        <v>16</v>
      </c>
      <c r="D52" s="58">
        <v>6.3</v>
      </c>
      <c r="E52" s="54"/>
      <c r="F52" s="55">
        <f t="shared" si="1"/>
        <v>0</v>
      </c>
      <c r="G52" s="9"/>
      <c r="H52" s="5"/>
      <c r="I52" s="5"/>
    </row>
    <row r="53" spans="1:9" hidden="1" outlineLevel="1" x14ac:dyDescent="0.35">
      <c r="A53" s="59"/>
      <c r="B53" s="52" t="s">
        <v>53</v>
      </c>
      <c r="C53" s="53" t="s">
        <v>16</v>
      </c>
      <c r="D53" s="58">
        <v>0</v>
      </c>
      <c r="E53" s="54"/>
      <c r="F53" s="55">
        <f t="shared" si="1"/>
        <v>0</v>
      </c>
      <c r="G53" s="9"/>
      <c r="H53" s="5"/>
      <c r="I53" s="5"/>
    </row>
    <row r="54" spans="1:9" hidden="1" outlineLevel="1" x14ac:dyDescent="0.35">
      <c r="A54" s="60"/>
      <c r="B54" s="52" t="s">
        <v>54</v>
      </c>
      <c r="C54" s="53" t="s">
        <v>16</v>
      </c>
      <c r="D54" s="58">
        <v>0</v>
      </c>
      <c r="E54" s="54"/>
      <c r="F54" s="55">
        <f t="shared" si="1"/>
        <v>0</v>
      </c>
      <c r="G54" s="9"/>
      <c r="H54" s="5"/>
      <c r="I54" s="5"/>
    </row>
    <row r="55" spans="1:9" hidden="1" outlineLevel="1" x14ac:dyDescent="0.35">
      <c r="A55" s="59"/>
      <c r="B55" s="52" t="s">
        <v>55</v>
      </c>
      <c r="C55" s="53" t="s">
        <v>16</v>
      </c>
      <c r="D55" s="58">
        <v>6.3</v>
      </c>
      <c r="E55" s="54"/>
      <c r="F55" s="55">
        <f t="shared" si="1"/>
        <v>0</v>
      </c>
      <c r="G55" s="9"/>
      <c r="H55" s="5"/>
      <c r="I55" s="5"/>
    </row>
    <row r="56" spans="1:9" hidden="1" outlineLevel="1" x14ac:dyDescent="0.35">
      <c r="A56" s="60"/>
      <c r="B56" s="52" t="s">
        <v>56</v>
      </c>
      <c r="C56" s="53" t="s">
        <v>16</v>
      </c>
      <c r="D56" s="58">
        <v>0.72</v>
      </c>
      <c r="E56" s="54"/>
      <c r="F56" s="55">
        <f t="shared" si="1"/>
        <v>0</v>
      </c>
      <c r="G56" s="9"/>
      <c r="H56" s="5"/>
      <c r="I56" s="5"/>
    </row>
    <row r="57" spans="1:9" hidden="1" outlineLevel="1" x14ac:dyDescent="0.35">
      <c r="A57" s="59"/>
      <c r="B57" s="52" t="s">
        <v>56</v>
      </c>
      <c r="C57" s="53" t="s">
        <v>16</v>
      </c>
      <c r="D57" s="58">
        <v>0.72</v>
      </c>
      <c r="E57" s="54"/>
      <c r="F57" s="55">
        <f t="shared" si="1"/>
        <v>0</v>
      </c>
      <c r="G57" s="9"/>
      <c r="H57" s="5"/>
      <c r="I57" s="5"/>
    </row>
    <row r="58" spans="1:9" hidden="1" outlineLevel="1" x14ac:dyDescent="0.35">
      <c r="A58" s="59"/>
      <c r="B58" s="52" t="s">
        <v>57</v>
      </c>
      <c r="C58" s="53" t="s">
        <v>16</v>
      </c>
      <c r="D58" s="58">
        <v>1.3</v>
      </c>
      <c r="E58" s="54"/>
      <c r="F58" s="55">
        <f t="shared" si="1"/>
        <v>0</v>
      </c>
      <c r="G58" s="9"/>
      <c r="H58" s="5"/>
      <c r="I58" s="5"/>
    </row>
    <row r="59" spans="1:9" hidden="1" outlineLevel="1" x14ac:dyDescent="0.35">
      <c r="A59" s="59"/>
      <c r="B59" s="52" t="s">
        <v>58</v>
      </c>
      <c r="C59" s="53" t="s">
        <v>16</v>
      </c>
      <c r="D59" s="58">
        <f>10.59*2.5</f>
        <v>26.475000000000001</v>
      </c>
      <c r="E59" s="54"/>
      <c r="F59" s="55">
        <f t="shared" ref="F59:F67" si="2">E59*$D59</f>
        <v>0</v>
      </c>
      <c r="G59" s="9"/>
      <c r="H59" s="5"/>
      <c r="I59" s="5"/>
    </row>
    <row r="60" spans="1:9" hidden="1" outlineLevel="1" x14ac:dyDescent="0.35">
      <c r="A60" s="59"/>
      <c r="B60" s="52" t="s">
        <v>59</v>
      </c>
      <c r="C60" s="53" t="s">
        <v>16</v>
      </c>
      <c r="D60" s="58">
        <f>1.55*1.2</f>
        <v>1.8599999999999999</v>
      </c>
      <c r="E60" s="54"/>
      <c r="F60" s="55">
        <f t="shared" si="2"/>
        <v>0</v>
      </c>
      <c r="G60" s="9"/>
      <c r="H60" s="5"/>
      <c r="I60" s="5"/>
    </row>
    <row r="61" spans="1:9" hidden="1" outlineLevel="1" x14ac:dyDescent="0.35">
      <c r="A61" s="60"/>
      <c r="B61" s="52" t="s">
        <v>60</v>
      </c>
      <c r="C61" s="53" t="s">
        <v>16</v>
      </c>
      <c r="D61" s="58">
        <f>2.43*2.5</f>
        <v>6.0750000000000002</v>
      </c>
      <c r="E61" s="54"/>
      <c r="F61" s="55">
        <f t="shared" si="2"/>
        <v>0</v>
      </c>
      <c r="G61" s="9"/>
      <c r="H61" s="5"/>
      <c r="I61" s="5"/>
    </row>
    <row r="62" spans="1:9" hidden="1" outlineLevel="1" x14ac:dyDescent="0.35">
      <c r="A62" s="59"/>
      <c r="B62" s="52" t="s">
        <v>60</v>
      </c>
      <c r="C62" s="53" t="s">
        <v>16</v>
      </c>
      <c r="D62" s="58">
        <f>2.43*2.5</f>
        <v>6.0750000000000002</v>
      </c>
      <c r="E62" s="54"/>
      <c r="F62" s="55">
        <f t="shared" si="2"/>
        <v>0</v>
      </c>
      <c r="G62" s="9"/>
      <c r="H62" s="5"/>
      <c r="I62" s="5"/>
    </row>
    <row r="63" spans="1:9" hidden="1" outlineLevel="1" x14ac:dyDescent="0.35">
      <c r="A63" s="59"/>
      <c r="B63" s="52" t="s">
        <v>61</v>
      </c>
      <c r="C63" s="53" t="s">
        <v>16</v>
      </c>
      <c r="D63" s="58">
        <f>3.8*2.5</f>
        <v>9.5</v>
      </c>
      <c r="E63" s="54"/>
      <c r="F63" s="55">
        <f t="shared" si="2"/>
        <v>0</v>
      </c>
      <c r="G63" s="9"/>
      <c r="H63" s="5"/>
      <c r="I63" s="5"/>
    </row>
    <row r="64" spans="1:9" hidden="1" outlineLevel="1" x14ac:dyDescent="0.35">
      <c r="A64" s="59"/>
      <c r="B64" s="52" t="s">
        <v>62</v>
      </c>
      <c r="C64" s="53" t="s">
        <v>16</v>
      </c>
      <c r="D64" s="58">
        <f>(0.8+0.6)*1.2</f>
        <v>1.68</v>
      </c>
      <c r="E64" s="54"/>
      <c r="F64" s="55">
        <f>E64*$D64</f>
        <v>0</v>
      </c>
      <c r="G64" s="9"/>
      <c r="H64" s="5"/>
      <c r="I64" s="5"/>
    </row>
    <row r="65" spans="1:9" hidden="1" outlineLevel="1" x14ac:dyDescent="0.35">
      <c r="A65" s="59"/>
      <c r="B65" s="52" t="s">
        <v>63</v>
      </c>
      <c r="C65" s="53" t="s">
        <v>16</v>
      </c>
      <c r="D65" s="58">
        <f>2.19*1.2</f>
        <v>2.6279999999999997</v>
      </c>
      <c r="E65" s="54"/>
      <c r="F65" s="55">
        <f t="shared" si="2"/>
        <v>0</v>
      </c>
      <c r="G65" s="9"/>
      <c r="H65" s="5"/>
      <c r="I65" s="5"/>
    </row>
    <row r="66" spans="1:9" hidden="1" outlineLevel="1" x14ac:dyDescent="0.35">
      <c r="A66" s="59"/>
      <c r="B66" s="52" t="s">
        <v>64</v>
      </c>
      <c r="C66" s="53" t="s">
        <v>16</v>
      </c>
      <c r="D66" s="58">
        <f>3.21*1.2</f>
        <v>3.8519999999999999</v>
      </c>
      <c r="E66" s="54"/>
      <c r="F66" s="55">
        <f t="shared" si="2"/>
        <v>0</v>
      </c>
      <c r="G66" s="9"/>
      <c r="H66" s="5"/>
      <c r="I66" s="5"/>
    </row>
    <row r="67" spans="1:9" hidden="1" outlineLevel="1" x14ac:dyDescent="0.35">
      <c r="A67" s="60"/>
      <c r="B67" s="52" t="s">
        <v>64</v>
      </c>
      <c r="C67" s="53" t="s">
        <v>16</v>
      </c>
      <c r="D67" s="58">
        <f>3.21*1.2</f>
        <v>3.8519999999999999</v>
      </c>
      <c r="E67" s="54"/>
      <c r="F67" s="55">
        <f t="shared" si="2"/>
        <v>0</v>
      </c>
      <c r="G67" s="9"/>
      <c r="H67" s="5"/>
      <c r="I67" s="5"/>
    </row>
    <row r="68" spans="1:9" collapsed="1" x14ac:dyDescent="0.35">
      <c r="A68" s="46"/>
      <c r="B68" s="44"/>
      <c r="C68" s="11"/>
      <c r="D68" s="11"/>
      <c r="E68" s="16"/>
      <c r="F68" s="30">
        <f t="shared" si="0"/>
        <v>0</v>
      </c>
      <c r="G68" s="9"/>
      <c r="H68" s="5"/>
      <c r="I68" s="5"/>
    </row>
    <row r="69" spans="1:9" x14ac:dyDescent="0.35">
      <c r="A69" s="47" t="s">
        <v>65</v>
      </c>
      <c r="B69" s="39" t="s">
        <v>66</v>
      </c>
      <c r="C69" s="10"/>
      <c r="D69" s="25"/>
      <c r="E69" s="38" t="s">
        <v>13</v>
      </c>
      <c r="F69" s="26">
        <f>SUM(F70:F129)</f>
        <v>0</v>
      </c>
      <c r="G69" s="9"/>
      <c r="H69" s="5"/>
      <c r="I69" s="5"/>
    </row>
    <row r="70" spans="1:9" x14ac:dyDescent="0.35">
      <c r="A70" s="34"/>
      <c r="B70" s="2"/>
      <c r="C70" s="11"/>
      <c r="D70" s="27"/>
      <c r="E70" s="28"/>
      <c r="F70" s="29"/>
      <c r="G70" s="9"/>
      <c r="H70" s="5"/>
      <c r="I70" s="5"/>
    </row>
    <row r="71" spans="1:9" x14ac:dyDescent="0.35">
      <c r="A71" s="46" t="s">
        <v>67</v>
      </c>
      <c r="B71" s="44" t="s">
        <v>68</v>
      </c>
      <c r="C71" s="11" t="s">
        <v>16</v>
      </c>
      <c r="D71" s="57">
        <f>ROUNDUP(SUM(D72:D98),0)</f>
        <v>235</v>
      </c>
      <c r="E71" s="16"/>
      <c r="F71" s="30">
        <f t="shared" ref="F71:F91" si="3">E71*$D71</f>
        <v>0</v>
      </c>
      <c r="G71" s="9">
        <f>0</f>
        <v>0</v>
      </c>
      <c r="H71" s="5"/>
      <c r="I71" s="5"/>
    </row>
    <row r="72" spans="1:9" hidden="1" outlineLevel="1" x14ac:dyDescent="0.35">
      <c r="A72" s="59"/>
      <c r="B72" s="52" t="s">
        <v>19</v>
      </c>
      <c r="C72" s="53" t="s">
        <v>16</v>
      </c>
      <c r="D72" s="58">
        <v>9.33</v>
      </c>
      <c r="E72" s="54"/>
      <c r="F72" s="55">
        <f t="shared" si="3"/>
        <v>0</v>
      </c>
      <c r="G72" s="9"/>
      <c r="H72" s="5"/>
      <c r="I72" s="5"/>
    </row>
    <row r="73" spans="1:9" hidden="1" outlineLevel="1" x14ac:dyDescent="0.35">
      <c r="A73" s="60"/>
      <c r="B73" s="52" t="s">
        <v>20</v>
      </c>
      <c r="C73" s="53" t="s">
        <v>16</v>
      </c>
      <c r="D73" s="58">
        <v>9.08</v>
      </c>
      <c r="E73" s="54"/>
      <c r="F73" s="55">
        <f t="shared" si="3"/>
        <v>0</v>
      </c>
      <c r="G73" s="9"/>
      <c r="H73" s="5"/>
      <c r="I73" s="5"/>
    </row>
    <row r="74" spans="1:9" hidden="1" outlineLevel="1" x14ac:dyDescent="0.35">
      <c r="A74" s="59"/>
      <c r="B74" s="52" t="s">
        <v>21</v>
      </c>
      <c r="C74" s="53" t="s">
        <v>16</v>
      </c>
      <c r="D74" s="58">
        <v>0</v>
      </c>
      <c r="E74" s="54"/>
      <c r="F74" s="55">
        <f t="shared" si="3"/>
        <v>0</v>
      </c>
      <c r="G74" s="9"/>
      <c r="H74" s="5"/>
      <c r="I74" s="5"/>
    </row>
    <row r="75" spans="1:9" hidden="1" outlineLevel="1" x14ac:dyDescent="0.35">
      <c r="A75" s="59"/>
      <c r="B75" s="52" t="s">
        <v>22</v>
      </c>
      <c r="C75" s="53" t="s">
        <v>16</v>
      </c>
      <c r="D75" s="58">
        <v>29.19</v>
      </c>
      <c r="E75" s="54"/>
      <c r="F75" s="55">
        <f t="shared" si="3"/>
        <v>0</v>
      </c>
      <c r="G75" s="9"/>
      <c r="H75" s="5"/>
      <c r="I75" s="5"/>
    </row>
    <row r="76" spans="1:9" hidden="1" outlineLevel="1" x14ac:dyDescent="0.35">
      <c r="A76" s="60"/>
      <c r="B76" s="52" t="s">
        <v>23</v>
      </c>
      <c r="C76" s="53" t="s">
        <v>16</v>
      </c>
      <c r="D76" s="58">
        <v>7.98</v>
      </c>
      <c r="E76" s="54"/>
      <c r="F76" s="55">
        <f t="shared" si="3"/>
        <v>0</v>
      </c>
      <c r="G76" s="9"/>
      <c r="H76" s="5"/>
      <c r="I76" s="5"/>
    </row>
    <row r="77" spans="1:9" hidden="1" outlineLevel="1" x14ac:dyDescent="0.35">
      <c r="A77" s="59"/>
      <c r="B77" s="52" t="s">
        <v>24</v>
      </c>
      <c r="C77" s="53" t="s">
        <v>16</v>
      </c>
      <c r="D77" s="58">
        <v>9</v>
      </c>
      <c r="E77" s="54"/>
      <c r="F77" s="55">
        <f t="shared" si="3"/>
        <v>0</v>
      </c>
      <c r="G77" s="9"/>
      <c r="H77" s="5"/>
      <c r="I77" s="5"/>
    </row>
    <row r="78" spans="1:9" hidden="1" outlineLevel="1" x14ac:dyDescent="0.35">
      <c r="A78" s="59"/>
      <c r="B78" s="52" t="s">
        <v>25</v>
      </c>
      <c r="C78" s="53" t="s">
        <v>16</v>
      </c>
      <c r="D78" s="58">
        <v>8.8000000000000007</v>
      </c>
      <c r="E78" s="54"/>
      <c r="F78" s="55">
        <f t="shared" si="3"/>
        <v>0</v>
      </c>
      <c r="G78" s="9"/>
      <c r="H78" s="5"/>
      <c r="I78" s="5"/>
    </row>
    <row r="79" spans="1:9" hidden="1" outlineLevel="1" x14ac:dyDescent="0.35">
      <c r="A79" s="60"/>
      <c r="B79" s="52" t="s">
        <v>26</v>
      </c>
      <c r="C79" s="53" t="s">
        <v>16</v>
      </c>
      <c r="D79" s="58">
        <v>1.05</v>
      </c>
      <c r="E79" s="54"/>
      <c r="F79" s="55">
        <f t="shared" si="3"/>
        <v>0</v>
      </c>
      <c r="G79" s="9"/>
      <c r="H79" s="5"/>
      <c r="I79" s="5"/>
    </row>
    <row r="80" spans="1:9" hidden="1" outlineLevel="1" x14ac:dyDescent="0.35">
      <c r="A80" s="59"/>
      <c r="B80" s="52" t="s">
        <v>27</v>
      </c>
      <c r="C80" s="53" t="s">
        <v>16</v>
      </c>
      <c r="D80" s="58">
        <v>6.3</v>
      </c>
      <c r="E80" s="54"/>
      <c r="F80" s="55">
        <f t="shared" si="3"/>
        <v>0</v>
      </c>
      <c r="G80" s="9"/>
      <c r="H80" s="5"/>
      <c r="I80" s="5"/>
    </row>
    <row r="81" spans="1:9" hidden="1" outlineLevel="1" x14ac:dyDescent="0.35">
      <c r="A81" s="59"/>
      <c r="B81" s="52" t="s">
        <v>28</v>
      </c>
      <c r="C81" s="53" t="s">
        <v>16</v>
      </c>
      <c r="D81" s="58">
        <v>0</v>
      </c>
      <c r="E81" s="54"/>
      <c r="F81" s="55">
        <f t="shared" si="3"/>
        <v>0</v>
      </c>
      <c r="G81" s="9"/>
      <c r="H81" s="5"/>
      <c r="I81" s="5"/>
    </row>
    <row r="82" spans="1:9" hidden="1" outlineLevel="1" x14ac:dyDescent="0.35">
      <c r="A82" s="60"/>
      <c r="B82" s="52" t="s">
        <v>29</v>
      </c>
      <c r="C82" s="53" t="s">
        <v>16</v>
      </c>
      <c r="D82" s="58">
        <v>0</v>
      </c>
      <c r="E82" s="54"/>
      <c r="F82" s="55">
        <f t="shared" si="3"/>
        <v>0</v>
      </c>
      <c r="G82" s="9"/>
      <c r="H82" s="5"/>
      <c r="I82" s="5"/>
    </row>
    <row r="83" spans="1:9" hidden="1" outlineLevel="1" x14ac:dyDescent="0.35">
      <c r="A83" s="59"/>
      <c r="B83" s="52" t="s">
        <v>30</v>
      </c>
      <c r="C83" s="53" t="s">
        <v>16</v>
      </c>
      <c r="D83" s="58">
        <v>6.3</v>
      </c>
      <c r="E83" s="54"/>
      <c r="F83" s="55">
        <f t="shared" si="3"/>
        <v>0</v>
      </c>
      <c r="G83" s="9"/>
      <c r="H83" s="5"/>
      <c r="I83" s="5"/>
    </row>
    <row r="84" spans="1:9" hidden="1" outlineLevel="1" x14ac:dyDescent="0.35">
      <c r="A84" s="60"/>
      <c r="B84" s="52" t="s">
        <v>31</v>
      </c>
      <c r="C84" s="53" t="s">
        <v>16</v>
      </c>
      <c r="D84" s="58">
        <v>0.72</v>
      </c>
      <c r="E84" s="54"/>
      <c r="F84" s="55">
        <f t="shared" si="3"/>
        <v>0</v>
      </c>
      <c r="G84" s="9"/>
      <c r="H84" s="5"/>
      <c r="I84" s="5"/>
    </row>
    <row r="85" spans="1:9" hidden="1" outlineLevel="1" x14ac:dyDescent="0.35">
      <c r="A85" s="59"/>
      <c r="B85" s="52" t="s">
        <v>31</v>
      </c>
      <c r="C85" s="53" t="s">
        <v>16</v>
      </c>
      <c r="D85" s="58">
        <v>0.72</v>
      </c>
      <c r="E85" s="54"/>
      <c r="F85" s="55">
        <f t="shared" si="3"/>
        <v>0</v>
      </c>
      <c r="G85" s="9"/>
      <c r="H85" s="5"/>
      <c r="I85" s="5"/>
    </row>
    <row r="86" spans="1:9" hidden="1" outlineLevel="1" x14ac:dyDescent="0.35">
      <c r="A86" s="59"/>
      <c r="B86" s="52" t="s">
        <v>32</v>
      </c>
      <c r="C86" s="53" t="s">
        <v>16</v>
      </c>
      <c r="D86" s="58">
        <v>1.3</v>
      </c>
      <c r="E86" s="54"/>
      <c r="F86" s="55">
        <f t="shared" si="3"/>
        <v>0</v>
      </c>
      <c r="G86" s="9"/>
      <c r="H86" s="5"/>
      <c r="I86" s="5"/>
    </row>
    <row r="87" spans="1:9" hidden="1" outlineLevel="1" x14ac:dyDescent="0.35">
      <c r="A87" s="60"/>
      <c r="B87" s="52" t="s">
        <v>33</v>
      </c>
      <c r="C87" s="53" t="s">
        <v>16</v>
      </c>
      <c r="D87" s="58">
        <v>0</v>
      </c>
      <c r="E87" s="54"/>
      <c r="F87" s="55">
        <f t="shared" si="3"/>
        <v>0</v>
      </c>
      <c r="G87" s="9"/>
      <c r="H87" s="5"/>
      <c r="I87" s="5"/>
    </row>
    <row r="88" spans="1:9" hidden="1" outlineLevel="1" x14ac:dyDescent="0.35">
      <c r="A88" s="59"/>
      <c r="B88" s="52" t="s">
        <v>34</v>
      </c>
      <c r="C88" s="53" t="s">
        <v>16</v>
      </c>
      <c r="D88" s="58">
        <v>17.32</v>
      </c>
      <c r="E88" s="54"/>
      <c r="F88" s="55">
        <f t="shared" si="3"/>
        <v>0</v>
      </c>
      <c r="G88" s="9"/>
      <c r="H88" s="5"/>
      <c r="I88" s="5"/>
    </row>
    <row r="89" spans="1:9" hidden="1" outlineLevel="1" x14ac:dyDescent="0.35">
      <c r="A89" s="60"/>
      <c r="B89" s="52" t="s">
        <v>22</v>
      </c>
      <c r="C89" s="53" t="s">
        <v>16</v>
      </c>
      <c r="D89" s="58">
        <v>37.979999999999997</v>
      </c>
      <c r="E89" s="54"/>
      <c r="F89" s="55">
        <f t="shared" si="3"/>
        <v>0</v>
      </c>
      <c r="G89" s="9"/>
      <c r="H89" s="5"/>
      <c r="I89" s="5"/>
    </row>
    <row r="90" spans="1:9" hidden="1" outlineLevel="1" x14ac:dyDescent="0.35">
      <c r="A90" s="59"/>
      <c r="B90" s="52" t="s">
        <v>35</v>
      </c>
      <c r="C90" s="53" t="s">
        <v>16</v>
      </c>
      <c r="D90" s="58">
        <v>29.58</v>
      </c>
      <c r="E90" s="54"/>
      <c r="F90" s="55">
        <f t="shared" si="3"/>
        <v>0</v>
      </c>
      <c r="G90" s="9"/>
      <c r="H90" s="5"/>
      <c r="I90" s="5"/>
    </row>
    <row r="91" spans="1:9" hidden="1" outlineLevel="1" x14ac:dyDescent="0.35">
      <c r="A91" s="59"/>
      <c r="B91" s="52" t="s">
        <v>36</v>
      </c>
      <c r="C91" s="53" t="s">
        <v>16</v>
      </c>
      <c r="D91" s="58">
        <v>11.9</v>
      </c>
      <c r="E91" s="54"/>
      <c r="F91" s="55">
        <f t="shared" si="3"/>
        <v>0</v>
      </c>
      <c r="G91" s="9"/>
      <c r="H91" s="5"/>
      <c r="I91" s="5"/>
    </row>
    <row r="92" spans="1:9" hidden="1" outlineLevel="1" x14ac:dyDescent="0.35">
      <c r="A92" s="59"/>
      <c r="B92" s="52" t="s">
        <v>37</v>
      </c>
      <c r="C92" s="53" t="s">
        <v>16</v>
      </c>
      <c r="D92" s="58">
        <v>12.6</v>
      </c>
      <c r="E92" s="54"/>
      <c r="F92" s="55">
        <f t="shared" ref="F92:F98" si="4">E92*$D92</f>
        <v>0</v>
      </c>
      <c r="G92" s="9"/>
      <c r="H92" s="5"/>
      <c r="I92" s="5"/>
    </row>
    <row r="93" spans="1:9" hidden="1" outlineLevel="1" x14ac:dyDescent="0.35">
      <c r="A93" s="59"/>
      <c r="B93" s="52" t="s">
        <v>38</v>
      </c>
      <c r="C93" s="53" t="s">
        <v>16</v>
      </c>
      <c r="D93" s="58">
        <v>12</v>
      </c>
      <c r="E93" s="54"/>
      <c r="F93" s="55">
        <f t="shared" si="4"/>
        <v>0</v>
      </c>
      <c r="G93" s="9"/>
      <c r="H93" s="5"/>
      <c r="I93" s="5"/>
    </row>
    <row r="94" spans="1:9" hidden="1" outlineLevel="1" x14ac:dyDescent="0.35">
      <c r="A94" s="60"/>
      <c r="B94" s="52" t="s">
        <v>39</v>
      </c>
      <c r="C94" s="53" t="s">
        <v>16</v>
      </c>
      <c r="D94" s="58">
        <v>1.86</v>
      </c>
      <c r="E94" s="54"/>
      <c r="F94" s="55">
        <f t="shared" si="4"/>
        <v>0</v>
      </c>
      <c r="G94" s="9"/>
      <c r="H94" s="5"/>
      <c r="I94" s="5"/>
    </row>
    <row r="95" spans="1:9" hidden="1" outlineLevel="1" x14ac:dyDescent="0.35">
      <c r="A95" s="59"/>
      <c r="B95" s="52" t="s">
        <v>40</v>
      </c>
      <c r="C95" s="53" t="s">
        <v>16</v>
      </c>
      <c r="D95" s="58">
        <v>7.1</v>
      </c>
      <c r="E95" s="54"/>
      <c r="F95" s="55">
        <f t="shared" si="4"/>
        <v>0</v>
      </c>
      <c r="G95" s="9"/>
      <c r="H95" s="5"/>
      <c r="I95" s="5"/>
    </row>
    <row r="96" spans="1:9" hidden="1" outlineLevel="1" x14ac:dyDescent="0.35">
      <c r="A96" s="59"/>
      <c r="B96" s="52" t="s">
        <v>41</v>
      </c>
      <c r="C96" s="53" t="s">
        <v>16</v>
      </c>
      <c r="D96" s="58">
        <v>1.1100000000000001</v>
      </c>
      <c r="E96" s="54"/>
      <c r="F96" s="55">
        <f t="shared" si="4"/>
        <v>0</v>
      </c>
      <c r="G96" s="9"/>
      <c r="H96" s="5"/>
      <c r="I96" s="5"/>
    </row>
    <row r="97" spans="1:9" hidden="1" outlineLevel="1" x14ac:dyDescent="0.35">
      <c r="A97" s="60"/>
      <c r="B97" s="52" t="s">
        <v>41</v>
      </c>
      <c r="C97" s="53" t="s">
        <v>16</v>
      </c>
      <c r="D97" s="58">
        <v>1.1100000000000001</v>
      </c>
      <c r="E97" s="54"/>
      <c r="F97" s="55">
        <f t="shared" si="4"/>
        <v>0</v>
      </c>
      <c r="G97" s="9"/>
      <c r="H97" s="5"/>
      <c r="I97" s="5"/>
    </row>
    <row r="98" spans="1:9" hidden="1" outlineLevel="1" x14ac:dyDescent="0.35">
      <c r="A98" s="59"/>
      <c r="B98" s="52" t="s">
        <v>42</v>
      </c>
      <c r="C98" s="53" t="s">
        <v>16</v>
      </c>
      <c r="D98" s="58">
        <v>12.4</v>
      </c>
      <c r="E98" s="54"/>
      <c r="F98" s="55">
        <f t="shared" si="4"/>
        <v>0</v>
      </c>
      <c r="G98" s="9"/>
      <c r="H98" s="5"/>
      <c r="I98" s="5"/>
    </row>
    <row r="99" spans="1:9" collapsed="1" x14ac:dyDescent="0.35">
      <c r="A99" s="46"/>
      <c r="B99" s="44"/>
      <c r="C99" s="11"/>
      <c r="D99" s="11"/>
      <c r="E99" s="16"/>
      <c r="F99" s="30">
        <f>E99*$D99</f>
        <v>0</v>
      </c>
      <c r="G99" s="9"/>
      <c r="H99" s="5"/>
      <c r="I99" s="5"/>
    </row>
    <row r="100" spans="1:9" x14ac:dyDescent="0.35">
      <c r="A100" s="46" t="s">
        <v>69</v>
      </c>
      <c r="B100" s="44" t="s">
        <v>70</v>
      </c>
      <c r="C100" s="11" t="s">
        <v>71</v>
      </c>
      <c r="D100" s="57">
        <f>ROUNDUP(SUM(D101:D128),0)</f>
        <v>267</v>
      </c>
      <c r="E100" s="16"/>
      <c r="F100" s="30">
        <f t="shared" ref="F100:F116" si="5">E100*$D100</f>
        <v>0</v>
      </c>
      <c r="G100" s="9"/>
      <c r="H100" s="5"/>
      <c r="I100" s="5"/>
    </row>
    <row r="101" spans="1:9" hidden="1" outlineLevel="1" x14ac:dyDescent="0.35">
      <c r="A101" s="59"/>
      <c r="B101" s="52" t="s">
        <v>19</v>
      </c>
      <c r="C101" s="53" t="s">
        <v>71</v>
      </c>
      <c r="D101" s="58">
        <f>12.23-2.9</f>
        <v>9.33</v>
      </c>
      <c r="E101" s="54"/>
      <c r="F101" s="55">
        <f t="shared" si="5"/>
        <v>0</v>
      </c>
      <c r="G101" s="9"/>
      <c r="H101" s="5"/>
      <c r="I101" s="5"/>
    </row>
    <row r="102" spans="1:9" hidden="1" outlineLevel="1" x14ac:dyDescent="0.35">
      <c r="A102" s="60"/>
      <c r="B102" s="52" t="s">
        <v>20</v>
      </c>
      <c r="C102" s="53" t="s">
        <v>71</v>
      </c>
      <c r="D102" s="58">
        <f>0.79+8.66-1-1.2</f>
        <v>7.2499999999999991</v>
      </c>
      <c r="E102" s="54"/>
      <c r="F102" s="55">
        <f t="shared" si="5"/>
        <v>0</v>
      </c>
      <c r="G102" s="9"/>
      <c r="H102" s="5"/>
      <c r="I102" s="5"/>
    </row>
    <row r="103" spans="1:9" hidden="1" outlineLevel="1" x14ac:dyDescent="0.35">
      <c r="A103" s="59"/>
      <c r="B103" s="52" t="s">
        <v>21</v>
      </c>
      <c r="C103" s="53" t="s">
        <v>71</v>
      </c>
      <c r="D103" s="58">
        <v>0</v>
      </c>
      <c r="E103" s="54"/>
      <c r="F103" s="55">
        <f t="shared" si="5"/>
        <v>0</v>
      </c>
      <c r="G103" s="9"/>
      <c r="H103" s="5"/>
      <c r="I103" s="5"/>
    </row>
    <row r="104" spans="1:9" hidden="1" outlineLevel="1" x14ac:dyDescent="0.35">
      <c r="A104" s="59"/>
      <c r="B104" s="52" t="s">
        <v>22</v>
      </c>
      <c r="C104" s="53" t="s">
        <v>71</v>
      </c>
      <c r="D104" s="58">
        <f>44.22-1*9-2.1</f>
        <v>33.119999999999997</v>
      </c>
      <c r="E104" s="54"/>
      <c r="F104" s="55">
        <f t="shared" si="5"/>
        <v>0</v>
      </c>
      <c r="G104" s="9"/>
      <c r="H104" s="5"/>
      <c r="I104" s="5"/>
    </row>
    <row r="105" spans="1:9" hidden="1" outlineLevel="1" x14ac:dyDescent="0.35">
      <c r="A105" s="60"/>
      <c r="B105" s="52" t="s">
        <v>23</v>
      </c>
      <c r="C105" s="53" t="s">
        <v>71</v>
      </c>
      <c r="D105" s="58">
        <f>12.1-1</f>
        <v>11.1</v>
      </c>
      <c r="E105" s="54"/>
      <c r="F105" s="55">
        <f t="shared" si="5"/>
        <v>0</v>
      </c>
      <c r="G105" s="9"/>
      <c r="H105" s="5"/>
      <c r="I105" s="5"/>
    </row>
    <row r="106" spans="1:9" hidden="1" outlineLevel="1" x14ac:dyDescent="0.35">
      <c r="A106" s="59"/>
      <c r="B106" s="52" t="s">
        <v>24</v>
      </c>
      <c r="C106" s="53" t="s">
        <v>71</v>
      </c>
      <c r="D106" s="58">
        <f>12.14-1</f>
        <v>11.14</v>
      </c>
      <c r="E106" s="54"/>
      <c r="F106" s="55">
        <f t="shared" si="5"/>
        <v>0</v>
      </c>
      <c r="G106" s="9"/>
      <c r="H106" s="5"/>
      <c r="I106" s="5"/>
    </row>
    <row r="107" spans="1:9" hidden="1" outlineLevel="1" x14ac:dyDescent="0.35">
      <c r="A107" s="59"/>
      <c r="B107" s="52" t="s">
        <v>25</v>
      </c>
      <c r="C107" s="53" t="s">
        <v>71</v>
      </c>
      <c r="D107" s="58">
        <f>15.23-1-0.8</f>
        <v>13.43</v>
      </c>
      <c r="E107" s="54"/>
      <c r="F107" s="55">
        <f>E107*$D107</f>
        <v>0</v>
      </c>
      <c r="G107" s="9"/>
      <c r="H107" s="5"/>
      <c r="I107" s="5"/>
    </row>
    <row r="108" spans="1:9" hidden="1" outlineLevel="1" x14ac:dyDescent="0.35">
      <c r="A108" s="60"/>
      <c r="B108" s="52" t="s">
        <v>26</v>
      </c>
      <c r="C108" s="53" t="s">
        <v>71</v>
      </c>
      <c r="D108" s="58">
        <f>4.13-0.8</f>
        <v>3.33</v>
      </c>
      <c r="E108" s="54"/>
      <c r="F108" s="55">
        <f t="shared" si="5"/>
        <v>0</v>
      </c>
      <c r="G108" s="9"/>
      <c r="H108" s="5"/>
      <c r="I108" s="5"/>
    </row>
    <row r="109" spans="1:9" hidden="1" outlineLevel="1" x14ac:dyDescent="0.35">
      <c r="A109" s="59"/>
      <c r="B109" s="52" t="s">
        <v>27</v>
      </c>
      <c r="C109" s="53" t="s">
        <v>71</v>
      </c>
      <c r="D109" s="58">
        <f>10.6-1</f>
        <v>9.6</v>
      </c>
      <c r="E109" s="54"/>
      <c r="F109" s="55">
        <f t="shared" si="5"/>
        <v>0</v>
      </c>
      <c r="G109" s="9"/>
      <c r="H109" s="5"/>
      <c r="I109" s="5"/>
    </row>
    <row r="110" spans="1:9" hidden="1" outlineLevel="1" x14ac:dyDescent="0.35">
      <c r="A110" s="59"/>
      <c r="B110" s="52" t="s">
        <v>28</v>
      </c>
      <c r="C110" s="53" t="s">
        <v>71</v>
      </c>
      <c r="D110" s="58">
        <v>0</v>
      </c>
      <c r="E110" s="54"/>
      <c r="F110" s="55">
        <f t="shared" si="5"/>
        <v>0</v>
      </c>
      <c r="G110" s="9"/>
      <c r="H110" s="5"/>
      <c r="I110" s="5"/>
    </row>
    <row r="111" spans="1:9" hidden="1" outlineLevel="1" x14ac:dyDescent="0.35">
      <c r="A111" s="60"/>
      <c r="B111" s="52" t="s">
        <v>29</v>
      </c>
      <c r="C111" s="53" t="s">
        <v>71</v>
      </c>
      <c r="D111" s="58">
        <v>0</v>
      </c>
      <c r="E111" s="54"/>
      <c r="F111" s="55">
        <f t="shared" si="5"/>
        <v>0</v>
      </c>
      <c r="G111" s="9"/>
      <c r="H111" s="5"/>
      <c r="I111" s="5"/>
    </row>
    <row r="112" spans="1:9" hidden="1" outlineLevel="1" x14ac:dyDescent="0.35">
      <c r="A112" s="59"/>
      <c r="B112" s="52" t="s">
        <v>30</v>
      </c>
      <c r="C112" s="53" t="s">
        <v>71</v>
      </c>
      <c r="D112" s="58">
        <f>11.4-1-(0.8*2)</f>
        <v>8.8000000000000007</v>
      </c>
      <c r="E112" s="54"/>
      <c r="F112" s="55">
        <f t="shared" si="5"/>
        <v>0</v>
      </c>
      <c r="G112" s="9"/>
      <c r="H112" s="5"/>
      <c r="I112" s="5"/>
    </row>
    <row r="113" spans="1:9" hidden="1" outlineLevel="1" x14ac:dyDescent="0.35">
      <c r="A113" s="60"/>
      <c r="B113" s="52" t="s">
        <v>31</v>
      </c>
      <c r="C113" s="53" t="s">
        <v>71</v>
      </c>
      <c r="D113" s="58">
        <f>2.62-0.8</f>
        <v>1.82</v>
      </c>
      <c r="E113" s="54"/>
      <c r="F113" s="55">
        <f t="shared" si="5"/>
        <v>0</v>
      </c>
      <c r="G113" s="9"/>
      <c r="H113" s="5"/>
      <c r="I113" s="5"/>
    </row>
    <row r="114" spans="1:9" hidden="1" outlineLevel="1" x14ac:dyDescent="0.35">
      <c r="A114" s="59"/>
      <c r="B114" s="52" t="s">
        <v>31</v>
      </c>
      <c r="C114" s="53" t="s">
        <v>71</v>
      </c>
      <c r="D114" s="58">
        <f>2.62-0.8</f>
        <v>1.82</v>
      </c>
      <c r="E114" s="54"/>
      <c r="F114" s="55">
        <f t="shared" si="5"/>
        <v>0</v>
      </c>
      <c r="G114" s="9"/>
      <c r="H114" s="5"/>
      <c r="I114" s="5"/>
    </row>
    <row r="115" spans="1:9" hidden="1" outlineLevel="1" x14ac:dyDescent="0.35">
      <c r="A115" s="59"/>
      <c r="B115" s="52" t="s">
        <v>32</v>
      </c>
      <c r="C115" s="53" t="s">
        <v>71</v>
      </c>
      <c r="D115" s="58">
        <v>0</v>
      </c>
      <c r="E115" s="54"/>
      <c r="F115" s="55">
        <f t="shared" si="5"/>
        <v>0</v>
      </c>
      <c r="G115" s="9"/>
      <c r="H115" s="5"/>
      <c r="I115" s="5"/>
    </row>
    <row r="116" spans="1:9" hidden="1" outlineLevel="1" x14ac:dyDescent="0.35">
      <c r="A116" s="60"/>
      <c r="B116" s="52" t="s">
        <v>33</v>
      </c>
      <c r="C116" s="53" t="s">
        <v>71</v>
      </c>
      <c r="D116" s="58">
        <v>0</v>
      </c>
      <c r="E116" s="54"/>
      <c r="F116" s="55">
        <f t="shared" si="5"/>
        <v>0</v>
      </c>
      <c r="G116" s="9"/>
      <c r="H116" s="5"/>
      <c r="I116" s="5"/>
    </row>
    <row r="117" spans="1:9" hidden="1" outlineLevel="1" x14ac:dyDescent="0.35">
      <c r="A117" s="59"/>
      <c r="B117" s="52" t="s">
        <v>34</v>
      </c>
      <c r="C117" s="53" t="s">
        <v>71</v>
      </c>
      <c r="D117" s="58">
        <f>18.4-1</f>
        <v>17.399999999999999</v>
      </c>
      <c r="E117" s="54"/>
      <c r="F117" s="55">
        <f>E117*$D117</f>
        <v>0</v>
      </c>
      <c r="G117" s="9"/>
      <c r="H117" s="5"/>
      <c r="I117" s="5"/>
    </row>
    <row r="118" spans="1:9" hidden="1" outlineLevel="1" x14ac:dyDescent="0.35">
      <c r="A118" s="60"/>
      <c r="B118" s="52" t="s">
        <v>21</v>
      </c>
      <c r="C118" s="53" t="s">
        <v>71</v>
      </c>
      <c r="D118" s="58">
        <v>0</v>
      </c>
      <c r="E118" s="54"/>
      <c r="F118" s="55">
        <f>E118*$D118</f>
        <v>0</v>
      </c>
      <c r="G118" s="9"/>
      <c r="H118" s="5"/>
      <c r="I118" s="5"/>
    </row>
    <row r="119" spans="1:9" hidden="1" outlineLevel="1" x14ac:dyDescent="0.35">
      <c r="A119" s="60"/>
      <c r="B119" s="52" t="s">
        <v>22</v>
      </c>
      <c r="C119" s="53" t="s">
        <v>71</v>
      </c>
      <c r="D119" s="58">
        <f>52.76-(1*8)</f>
        <v>44.76</v>
      </c>
      <c r="E119" s="54"/>
      <c r="F119" s="55"/>
      <c r="G119" s="9"/>
      <c r="H119" s="5"/>
      <c r="I119" s="5"/>
    </row>
    <row r="120" spans="1:9" hidden="1" outlineLevel="1" x14ac:dyDescent="0.35">
      <c r="A120" s="59"/>
      <c r="B120" s="52" t="s">
        <v>35</v>
      </c>
      <c r="C120" s="53" t="s">
        <v>71</v>
      </c>
      <c r="D120" s="58">
        <f>23.9-1</f>
        <v>22.9</v>
      </c>
      <c r="E120" s="54"/>
      <c r="F120" s="55">
        <f t="shared" ref="F120:F129" si="6">E120*$D119</f>
        <v>0</v>
      </c>
      <c r="G120" s="9"/>
      <c r="H120" s="5"/>
      <c r="I120" s="5"/>
    </row>
    <row r="121" spans="1:9" hidden="1" outlineLevel="1" x14ac:dyDescent="0.35">
      <c r="A121" s="59"/>
      <c r="B121" s="52" t="s">
        <v>36</v>
      </c>
      <c r="C121" s="53" t="s">
        <v>71</v>
      </c>
      <c r="D121" s="58">
        <f>13.8-1</f>
        <v>12.8</v>
      </c>
      <c r="E121" s="54"/>
      <c r="F121" s="55">
        <f t="shared" si="6"/>
        <v>0</v>
      </c>
      <c r="G121" s="9"/>
      <c r="H121" s="5"/>
      <c r="I121" s="5"/>
    </row>
    <row r="122" spans="1:9" hidden="1" outlineLevel="1" x14ac:dyDescent="0.35">
      <c r="A122" s="59"/>
      <c r="B122" s="52" t="s">
        <v>37</v>
      </c>
      <c r="C122" s="53" t="s">
        <v>71</v>
      </c>
      <c r="D122" s="58">
        <f>14.2-1</f>
        <v>13.2</v>
      </c>
      <c r="E122" s="54"/>
      <c r="F122" s="55">
        <f t="shared" si="6"/>
        <v>0</v>
      </c>
      <c r="G122" s="9"/>
      <c r="H122" s="5"/>
      <c r="I122" s="5"/>
    </row>
    <row r="123" spans="1:9" hidden="1" outlineLevel="1" x14ac:dyDescent="0.35">
      <c r="A123" s="59"/>
      <c r="B123" s="52" t="s">
        <v>38</v>
      </c>
      <c r="C123" s="53" t="s">
        <v>71</v>
      </c>
      <c r="D123" s="58">
        <f>13.86-1</f>
        <v>12.86</v>
      </c>
      <c r="E123" s="54"/>
      <c r="F123" s="55">
        <f t="shared" si="6"/>
        <v>0</v>
      </c>
      <c r="G123" s="9"/>
      <c r="H123" s="5"/>
      <c r="I123" s="5"/>
    </row>
    <row r="124" spans="1:9" hidden="1" outlineLevel="1" x14ac:dyDescent="0.35">
      <c r="A124" s="60"/>
      <c r="B124" s="52" t="s">
        <v>39</v>
      </c>
      <c r="C124" s="53" t="s">
        <v>71</v>
      </c>
      <c r="D124" s="58">
        <f>5.46-1</f>
        <v>4.46</v>
      </c>
      <c r="E124" s="54"/>
      <c r="F124" s="55">
        <f t="shared" si="6"/>
        <v>0</v>
      </c>
      <c r="G124" s="9"/>
      <c r="H124" s="5"/>
      <c r="I124" s="5"/>
    </row>
    <row r="125" spans="1:9" hidden="1" outlineLevel="1" x14ac:dyDescent="0.35">
      <c r="A125" s="59"/>
      <c r="B125" s="52" t="s">
        <v>40</v>
      </c>
      <c r="C125" s="53" t="s">
        <v>71</v>
      </c>
      <c r="D125" s="58">
        <f>11.06-(1*2)-(0.9*2)</f>
        <v>7.2600000000000007</v>
      </c>
      <c r="E125" s="54"/>
      <c r="F125" s="55">
        <f t="shared" si="6"/>
        <v>0</v>
      </c>
      <c r="G125" s="9"/>
      <c r="H125" s="5"/>
      <c r="I125" s="5"/>
    </row>
    <row r="126" spans="1:9" hidden="1" outlineLevel="1" x14ac:dyDescent="0.35">
      <c r="A126" s="59"/>
      <c r="B126" s="52" t="s">
        <v>41</v>
      </c>
      <c r="C126" s="53" t="s">
        <v>71</v>
      </c>
      <c r="D126" s="58">
        <f>4.22-0.9</f>
        <v>3.32</v>
      </c>
      <c r="E126" s="54"/>
      <c r="F126" s="55">
        <f t="shared" si="6"/>
        <v>0</v>
      </c>
      <c r="G126" s="9"/>
      <c r="H126" s="5"/>
      <c r="I126" s="5"/>
    </row>
    <row r="127" spans="1:9" hidden="1" outlineLevel="1" x14ac:dyDescent="0.35">
      <c r="A127" s="60"/>
      <c r="B127" s="52" t="s">
        <v>41</v>
      </c>
      <c r="C127" s="53" t="s">
        <v>71</v>
      </c>
      <c r="D127" s="58">
        <f>4.22-0.9</f>
        <v>3.32</v>
      </c>
      <c r="E127" s="54"/>
      <c r="F127" s="55">
        <f t="shared" si="6"/>
        <v>0</v>
      </c>
      <c r="G127" s="9"/>
      <c r="H127" s="5"/>
      <c r="I127" s="5"/>
    </row>
    <row r="128" spans="1:9" hidden="1" outlineLevel="1" x14ac:dyDescent="0.35">
      <c r="A128" s="59"/>
      <c r="B128" s="52" t="s">
        <v>42</v>
      </c>
      <c r="C128" s="53" t="s">
        <v>71</v>
      </c>
      <c r="D128" s="58">
        <f>14.48-1</f>
        <v>13.48</v>
      </c>
      <c r="E128" s="54"/>
      <c r="F128" s="55">
        <f t="shared" si="6"/>
        <v>0</v>
      </c>
      <c r="G128" s="9"/>
      <c r="H128" s="5"/>
      <c r="I128" s="5"/>
    </row>
    <row r="129" spans="1:9" collapsed="1" x14ac:dyDescent="0.35">
      <c r="A129" s="46"/>
      <c r="B129" s="44"/>
      <c r="C129" s="11"/>
      <c r="D129" s="5"/>
      <c r="E129" s="16"/>
      <c r="F129" s="30">
        <f t="shared" si="6"/>
        <v>0</v>
      </c>
      <c r="G129" s="9"/>
      <c r="H129" s="5"/>
      <c r="I129" s="5"/>
    </row>
    <row r="130" spans="1:9" x14ac:dyDescent="0.35">
      <c r="A130" s="47" t="s">
        <v>72</v>
      </c>
      <c r="B130" s="39" t="s">
        <v>73</v>
      </c>
      <c r="C130" s="10"/>
      <c r="D130" s="25"/>
      <c r="E130" s="38" t="s">
        <v>13</v>
      </c>
      <c r="F130" s="48">
        <f>SUM(F131:F142)</f>
        <v>0</v>
      </c>
      <c r="G130" s="9"/>
      <c r="H130" s="5"/>
      <c r="I130" s="5"/>
    </row>
    <row r="131" spans="1:9" x14ac:dyDescent="0.35">
      <c r="A131" s="34"/>
      <c r="B131" s="49"/>
      <c r="C131" s="11"/>
      <c r="D131" s="34"/>
      <c r="E131" s="16"/>
      <c r="F131" s="30"/>
      <c r="G131" s="9"/>
      <c r="H131" s="5"/>
      <c r="I131" s="5"/>
    </row>
    <row r="132" spans="1:9" x14ac:dyDescent="0.35">
      <c r="A132" s="46" t="s">
        <v>74</v>
      </c>
      <c r="B132" s="44" t="s">
        <v>75</v>
      </c>
      <c r="C132" s="11" t="s">
        <v>16</v>
      </c>
      <c r="D132" s="57">
        <f>ROUNDUP(SUM(D133:D141),0)</f>
        <v>63</v>
      </c>
      <c r="E132" s="16"/>
      <c r="F132" s="30">
        <f>E132*$D132</f>
        <v>0</v>
      </c>
      <c r="G132" s="9"/>
      <c r="H132" s="5"/>
      <c r="I132" s="5"/>
    </row>
    <row r="133" spans="1:9" hidden="1" outlineLevel="1" x14ac:dyDescent="0.35">
      <c r="A133" s="51"/>
      <c r="B133" s="52" t="s">
        <v>27</v>
      </c>
      <c r="C133" s="53" t="s">
        <v>16</v>
      </c>
      <c r="D133" s="58">
        <f>(10.59*2.5)</f>
        <v>26.475000000000001</v>
      </c>
      <c r="E133" s="54"/>
      <c r="F133" s="55">
        <f t="shared" ref="F133:F141" si="7">E133*$D133</f>
        <v>0</v>
      </c>
      <c r="G133" s="9"/>
      <c r="H133" s="5"/>
      <c r="I133" s="5"/>
    </row>
    <row r="134" spans="1:9" hidden="1" outlineLevel="1" x14ac:dyDescent="0.35">
      <c r="A134" s="51"/>
      <c r="B134" s="52" t="s">
        <v>30</v>
      </c>
      <c r="C134" s="53" t="s">
        <v>16</v>
      </c>
      <c r="D134" s="58">
        <f>1.55*1.2</f>
        <v>1.8599999999999999</v>
      </c>
      <c r="E134" s="54"/>
      <c r="F134" s="55">
        <f t="shared" si="7"/>
        <v>0</v>
      </c>
      <c r="G134" s="9"/>
      <c r="H134" s="5"/>
      <c r="I134" s="5"/>
    </row>
    <row r="135" spans="1:9" hidden="1" outlineLevel="1" x14ac:dyDescent="0.35">
      <c r="A135" s="56"/>
      <c r="B135" s="52" t="s">
        <v>31</v>
      </c>
      <c r="C135" s="53" t="s">
        <v>16</v>
      </c>
      <c r="D135" s="58">
        <f>(2.43*2.5)</f>
        <v>6.0750000000000002</v>
      </c>
      <c r="E135" s="54"/>
      <c r="F135" s="55">
        <f t="shared" si="7"/>
        <v>0</v>
      </c>
      <c r="G135" s="9"/>
      <c r="H135" s="5"/>
      <c r="I135" s="5"/>
    </row>
    <row r="136" spans="1:9" hidden="1" outlineLevel="1" x14ac:dyDescent="0.35">
      <c r="A136" s="51"/>
      <c r="B136" s="52" t="s">
        <v>31</v>
      </c>
      <c r="C136" s="53" t="s">
        <v>16</v>
      </c>
      <c r="D136" s="58">
        <f>(2.43*2.5)</f>
        <v>6.0750000000000002</v>
      </c>
      <c r="E136" s="54"/>
      <c r="F136" s="55">
        <f t="shared" si="7"/>
        <v>0</v>
      </c>
      <c r="G136" s="9"/>
      <c r="H136" s="5"/>
      <c r="I136" s="5"/>
    </row>
    <row r="137" spans="1:9" hidden="1" outlineLevel="1" x14ac:dyDescent="0.35">
      <c r="A137" s="51"/>
      <c r="B137" s="52" t="s">
        <v>32</v>
      </c>
      <c r="C137" s="53" t="s">
        <v>16</v>
      </c>
      <c r="D137" s="58">
        <f>3.8*2.5</f>
        <v>9.5</v>
      </c>
      <c r="E137" s="54"/>
      <c r="F137" s="55">
        <f>E137*$D137</f>
        <v>0</v>
      </c>
      <c r="G137" s="9"/>
      <c r="H137" s="5"/>
      <c r="I137" s="5"/>
    </row>
    <row r="138" spans="1:9" hidden="1" outlineLevel="1" x14ac:dyDescent="0.35">
      <c r="A138" s="51"/>
      <c r="B138" s="52" t="s">
        <v>62</v>
      </c>
      <c r="C138" s="53" t="s">
        <v>16</v>
      </c>
      <c r="D138" s="58">
        <f>(0.8+0.6)*1.2</f>
        <v>1.68</v>
      </c>
      <c r="E138" s="54"/>
      <c r="F138" s="55">
        <f>E138*$D138</f>
        <v>0</v>
      </c>
      <c r="G138" s="9"/>
      <c r="H138" s="5"/>
      <c r="I138" s="5"/>
    </row>
    <row r="139" spans="1:9" hidden="1" outlineLevel="1" x14ac:dyDescent="0.35">
      <c r="A139" s="51"/>
      <c r="B139" s="52" t="s">
        <v>40</v>
      </c>
      <c r="C139" s="53" t="s">
        <v>16</v>
      </c>
      <c r="D139" s="58">
        <f>2.19*1.2</f>
        <v>2.6279999999999997</v>
      </c>
      <c r="E139" s="54"/>
      <c r="F139" s="55">
        <f t="shared" si="7"/>
        <v>0</v>
      </c>
      <c r="G139" s="9"/>
      <c r="H139" s="5"/>
      <c r="I139" s="5"/>
    </row>
    <row r="140" spans="1:9" hidden="1" outlineLevel="1" x14ac:dyDescent="0.35">
      <c r="A140" s="51"/>
      <c r="B140" s="52" t="s">
        <v>41</v>
      </c>
      <c r="C140" s="53" t="s">
        <v>16</v>
      </c>
      <c r="D140" s="58">
        <f>(3.21*1.2)+0.26</f>
        <v>4.1120000000000001</v>
      </c>
      <c r="E140" s="54"/>
      <c r="F140" s="55">
        <f t="shared" si="7"/>
        <v>0</v>
      </c>
      <c r="G140" s="9"/>
      <c r="H140" s="5"/>
      <c r="I140" s="5"/>
    </row>
    <row r="141" spans="1:9" hidden="1" outlineLevel="1" x14ac:dyDescent="0.35">
      <c r="A141" s="56"/>
      <c r="B141" s="52" t="s">
        <v>41</v>
      </c>
      <c r="C141" s="53" t="s">
        <v>16</v>
      </c>
      <c r="D141" s="58">
        <f>(3.21*1.2)+0.26</f>
        <v>4.1120000000000001</v>
      </c>
      <c r="E141" s="54"/>
      <c r="F141" s="55">
        <f t="shared" si="7"/>
        <v>0</v>
      </c>
      <c r="G141" s="9"/>
      <c r="H141" s="5"/>
      <c r="I141" s="5"/>
    </row>
    <row r="142" spans="1:9" collapsed="1" x14ac:dyDescent="0.35">
      <c r="A142" s="46"/>
      <c r="B142" s="44"/>
      <c r="C142" s="11"/>
      <c r="D142" s="11"/>
      <c r="E142" s="16"/>
      <c r="F142" s="30"/>
      <c r="G142" s="9"/>
      <c r="H142" s="5"/>
      <c r="I142" s="5"/>
    </row>
    <row r="143" spans="1:9" x14ac:dyDescent="0.35">
      <c r="A143" s="34"/>
      <c r="B143" s="2"/>
      <c r="C143" s="11"/>
      <c r="D143" s="34"/>
      <c r="E143" s="16"/>
      <c r="F143" s="30"/>
      <c r="G143" s="9"/>
      <c r="H143" s="5"/>
      <c r="I143" s="5"/>
    </row>
    <row r="144" spans="1:9" x14ac:dyDescent="0.35">
      <c r="A144" s="64"/>
      <c r="B144" s="65"/>
      <c r="C144" s="66"/>
      <c r="D144" s="67"/>
      <c r="E144" s="68"/>
      <c r="F144" s="69"/>
      <c r="G144" s="12"/>
      <c r="H144" s="5"/>
      <c r="I144" s="5"/>
    </row>
    <row r="145" spans="1:9" x14ac:dyDescent="0.35">
      <c r="A145" s="43" t="s">
        <v>76</v>
      </c>
      <c r="B145" s="5"/>
      <c r="G145" s="13"/>
      <c r="H145" s="5"/>
      <c r="I145" s="5"/>
    </row>
    <row r="146" spans="1:9" x14ac:dyDescent="0.35">
      <c r="B146" s="5"/>
      <c r="G146" s="13"/>
      <c r="H146" s="5"/>
      <c r="I146" s="5"/>
    </row>
    <row r="147" spans="1:9" s="43" customFormat="1" x14ac:dyDescent="0.35">
      <c r="A147" s="3" t="str">
        <f>A11</f>
        <v>C-1.</v>
      </c>
      <c r="B147" s="5" t="str">
        <f>B11</f>
        <v>PREPARATION DES SUPPORTS</v>
      </c>
      <c r="C147" s="15"/>
      <c r="D147" s="31"/>
      <c r="E147" s="31"/>
      <c r="F147" s="62">
        <f>F11</f>
        <v>0</v>
      </c>
      <c r="G147" s="13"/>
      <c r="H147" s="41"/>
      <c r="I147" s="42"/>
    </row>
    <row r="148" spans="1:9" s="43" customFormat="1" x14ac:dyDescent="0.35">
      <c r="A148" s="3" t="str">
        <f>A69</f>
        <v>C-2.</v>
      </c>
      <c r="B148" s="5" t="str">
        <f>B69</f>
        <v>REVETEMENT DE SOL DUR</v>
      </c>
      <c r="C148" s="15"/>
      <c r="D148" s="31"/>
      <c r="E148" s="31"/>
      <c r="F148" s="62">
        <f>F69</f>
        <v>0</v>
      </c>
      <c r="G148" s="13"/>
      <c r="H148" s="41"/>
      <c r="I148" s="42"/>
    </row>
    <row r="149" spans="1:9" s="43" customFormat="1" x14ac:dyDescent="0.35">
      <c r="A149" s="3" t="str">
        <f>A130</f>
        <v>C-3.</v>
      </c>
      <c r="B149" s="5" t="str">
        <f>B130</f>
        <v>REVETEMENT MURAL</v>
      </c>
      <c r="C149" s="15"/>
      <c r="D149" s="31"/>
      <c r="E149" s="31"/>
      <c r="F149" s="62">
        <f>F130</f>
        <v>0</v>
      </c>
      <c r="G149" s="13"/>
      <c r="H149" s="41"/>
      <c r="I149" s="42"/>
    </row>
    <row r="150" spans="1:9" s="43" customFormat="1" x14ac:dyDescent="0.35">
      <c r="A150" s="3"/>
      <c r="B150" s="5"/>
      <c r="C150" s="15"/>
      <c r="D150" s="31"/>
      <c r="E150" s="31"/>
      <c r="F150" s="63"/>
      <c r="G150" s="13"/>
      <c r="H150" s="41"/>
      <c r="I150" s="42"/>
    </row>
    <row r="151" spans="1:9" x14ac:dyDescent="0.35">
      <c r="C151" s="9"/>
      <c r="D151" s="18"/>
      <c r="E151" s="19" t="s">
        <v>77</v>
      </c>
      <c r="F151" s="62">
        <f>SUM(F146:F149)</f>
        <v>0</v>
      </c>
    </row>
    <row r="152" spans="1:9" x14ac:dyDescent="0.35">
      <c r="C152" s="9"/>
      <c r="D152" s="18"/>
      <c r="E152" s="19"/>
      <c r="F152" s="61"/>
    </row>
    <row r="153" spans="1:9" x14ac:dyDescent="0.35">
      <c r="E153" s="19" t="s">
        <v>78</v>
      </c>
      <c r="F153" s="62">
        <f>F151*0.2</f>
        <v>0</v>
      </c>
      <c r="G153" s="13"/>
      <c r="H153" s="37"/>
      <c r="I153" s="14"/>
    </row>
    <row r="154" spans="1:9" ht="12.75" customHeight="1" x14ac:dyDescent="0.35">
      <c r="E154" s="19"/>
      <c r="F154" s="61"/>
      <c r="G154" s="13"/>
      <c r="H154" s="36"/>
      <c r="I154" s="14"/>
    </row>
    <row r="155" spans="1:9" ht="12.75" customHeight="1" x14ac:dyDescent="0.35">
      <c r="E155" s="19" t="s">
        <v>79</v>
      </c>
      <c r="F155" s="62">
        <f>F151+F153</f>
        <v>0</v>
      </c>
      <c r="G155" s="13"/>
      <c r="H155" s="36"/>
      <c r="I155" s="14"/>
    </row>
    <row r="156" spans="1:9" ht="12.75" customHeight="1" x14ac:dyDescent="0.35">
      <c r="G156" s="13"/>
      <c r="H156" s="36"/>
      <c r="I156" s="14"/>
    </row>
    <row r="157" spans="1:9" ht="12.75" customHeight="1" x14ac:dyDescent="0.35">
      <c r="G157" s="13"/>
      <c r="H157" s="36"/>
      <c r="I157" s="14"/>
    </row>
    <row r="158" spans="1:9" x14ac:dyDescent="0.35">
      <c r="B158" s="3" t="s">
        <v>80</v>
      </c>
    </row>
    <row r="159" spans="1:9" x14ac:dyDescent="0.35">
      <c r="B159" s="3" t="s">
        <v>81</v>
      </c>
    </row>
    <row r="162" spans="2:4" x14ac:dyDescent="0.35">
      <c r="B162" s="3" t="s">
        <v>82</v>
      </c>
    </row>
    <row r="163" spans="2:4" x14ac:dyDescent="0.35">
      <c r="B163" s="5"/>
    </row>
    <row r="164" spans="2:4" x14ac:dyDescent="0.35">
      <c r="B164" s="5"/>
    </row>
    <row r="165" spans="2:4" x14ac:dyDescent="0.35">
      <c r="B165" s="15" t="s">
        <v>83</v>
      </c>
      <c r="D165" s="31" t="s">
        <v>84</v>
      </c>
    </row>
    <row r="166" spans="2:4" x14ac:dyDescent="0.35">
      <c r="B166" s="3" t="s">
        <v>85</v>
      </c>
      <c r="D166" s="32"/>
    </row>
    <row r="167" spans="2:4" x14ac:dyDescent="0.35">
      <c r="D167" s="33"/>
    </row>
    <row r="168" spans="2:4" x14ac:dyDescent="0.35">
      <c r="B168" s="3" t="s">
        <v>86</v>
      </c>
      <c r="D168" s="17" t="s">
        <v>86</v>
      </c>
    </row>
  </sheetData>
  <sheetProtection algorithmName="SHA-512" hashValue="nP5oTX+Q0yLTHnR/kKoLTVAQj1m1Yqc60/XG/Fefs1Th9Dz+DzgOvid7K3csjTtwjYTrWupw05JeinjemnaRiQ==" saltValue="MK0sc5o5+ZqispgznvW66w==" spinCount="100000" sheet="1" objects="1" scenarios="1" selectLockedCells="1"/>
  <phoneticPr fontId="5" type="noConversion"/>
  <conditionalFormatting sqref="D11:D128">
    <cfRule type="containsBlanks" priority="2" stopIfTrue="1">
      <formula>LEN(TRIM(D11))=0</formula>
    </cfRule>
    <cfRule type="cellIs" dxfId="19" priority="3" stopIfTrue="1" operator="lessThan">
      <formula>0</formula>
    </cfRule>
    <cfRule type="cellIs" dxfId="18" priority="4" stopIfTrue="1" operator="equal">
      <formula>0</formula>
    </cfRule>
  </conditionalFormatting>
  <conditionalFormatting sqref="D13">
    <cfRule type="containsText" dxfId="17" priority="5" stopIfTrue="1" operator="containsText" text="prix ?">
      <formula>NOT(ISERROR(SEARCH("prix ?",D13)))</formula>
    </cfRule>
  </conditionalFormatting>
  <conditionalFormatting sqref="D15:D16">
    <cfRule type="containsText" dxfId="16" priority="605" stopIfTrue="1" operator="containsText" text="prix ?">
      <formula>NOT(ISERROR(SEARCH("prix ?",D15)))</formula>
    </cfRule>
  </conditionalFormatting>
  <conditionalFormatting sqref="D101:D128">
    <cfRule type="containsText" dxfId="15" priority="105" stopIfTrue="1" operator="containsText" text="prix ?">
      <formula>NOT(ISERROR(SEARCH("prix ?",D101)))</formula>
    </cfRule>
  </conditionalFormatting>
  <conditionalFormatting sqref="D131:D143">
    <cfRule type="containsBlanks" priority="8" stopIfTrue="1">
      <formula>LEN(TRIM(D131))=0</formula>
    </cfRule>
    <cfRule type="cellIs" dxfId="14" priority="9" stopIfTrue="1" operator="lessThan">
      <formula>0</formula>
    </cfRule>
    <cfRule type="cellIs" dxfId="13" priority="10" stopIfTrue="1" operator="equal">
      <formula>0</formula>
    </cfRule>
  </conditionalFormatting>
  <conditionalFormatting sqref="D17:E68">
    <cfRule type="containsText" dxfId="12" priority="16" stopIfTrue="1" operator="containsText" text="prix ?">
      <formula>NOT(ISERROR(SEARCH("prix ?",D17)))</formula>
    </cfRule>
  </conditionalFormatting>
  <conditionalFormatting sqref="D71:E100">
    <cfRule type="containsText" dxfId="11" priority="404" stopIfTrue="1" operator="containsText" text="prix ?">
      <formula>NOT(ISERROR(SEARCH("prix ?",D71)))</formula>
    </cfRule>
  </conditionalFormatting>
  <conditionalFormatting sqref="D131:E143">
    <cfRule type="containsText" dxfId="10" priority="11" stopIfTrue="1" operator="containsText" text="prix ?">
      <formula>NOT(ISERROR(SEARCH("prix ?",D131)))</formula>
    </cfRule>
  </conditionalFormatting>
  <conditionalFormatting sqref="E11">
    <cfRule type="containsBlanks" priority="1620" stopIfTrue="1">
      <formula>LEN(TRIM(E11))=0</formula>
    </cfRule>
    <cfRule type="cellIs" dxfId="9" priority="1621" stopIfTrue="1" operator="lessThan">
      <formula>0</formula>
    </cfRule>
    <cfRule type="cellIs" dxfId="8" priority="1622" stopIfTrue="1" operator="equal">
      <formula>0</formula>
    </cfRule>
  </conditionalFormatting>
  <conditionalFormatting sqref="E12:E16">
    <cfRule type="containsText" dxfId="7" priority="6" stopIfTrue="1" operator="containsText" text="prix ?">
      <formula>NOT(ISERROR(SEARCH("prix ?",E12)))</formula>
    </cfRule>
  </conditionalFormatting>
  <conditionalFormatting sqref="E69">
    <cfRule type="containsBlanks" priority="1254" stopIfTrue="1">
      <formula>LEN(TRIM(E69))=0</formula>
    </cfRule>
    <cfRule type="cellIs" dxfId="6" priority="1255" stopIfTrue="1" operator="lessThan">
      <formula>0</formula>
    </cfRule>
    <cfRule type="cellIs" dxfId="5" priority="1256" stopIfTrue="1" operator="equal">
      <formula>0</formula>
    </cfRule>
  </conditionalFormatting>
  <conditionalFormatting sqref="E70">
    <cfRule type="containsText" dxfId="4" priority="1286" stopIfTrue="1" operator="containsText" text="prix ?">
      <formula>NOT(ISERROR(SEARCH("prix ?",E70)))</formula>
    </cfRule>
  </conditionalFormatting>
  <conditionalFormatting sqref="E101:E129">
    <cfRule type="containsText" dxfId="3" priority="127" stopIfTrue="1" operator="containsText" text="prix ?">
      <formula>NOT(ISERROR(SEARCH("prix ?",E101)))</formula>
    </cfRule>
  </conditionalFormatting>
  <conditionalFormatting sqref="E130">
    <cfRule type="containsBlanks" priority="1133" stopIfTrue="1">
      <formula>LEN(TRIM(E130))=0</formula>
    </cfRule>
    <cfRule type="cellIs" dxfId="2" priority="1134" stopIfTrue="1" operator="lessThan">
      <formula>0</formula>
    </cfRule>
    <cfRule type="cellIs" dxfId="1" priority="1135" stopIfTrue="1" operator="equal">
      <formula>0</formula>
    </cfRule>
  </conditionalFormatting>
  <conditionalFormatting sqref="D71">
    <cfRule type="containsText" dxfId="0" priority="1" stopIfTrue="1" operator="containsText" text="prix ?">
      <formula>NOT(ISERROR(SEARCH("prix ?",D71)))</formula>
    </cfRule>
  </conditionalFormatting>
  <printOptions horizontalCentered="1"/>
  <pageMargins left="0.70866141732283472" right="0.70866141732283472" top="1.0236220472440944" bottom="0.74803149606299213" header="0.31496062992125984" footer="0.31496062992125984"/>
  <pageSetup paperSize="9" scale="70" fitToHeight="0" orientation="portrait" r:id="rId1"/>
  <headerFooter>
    <oddHeader>&amp;L&amp;"Tahoma,Gras"&amp;8SGAMI - LACARRE
LOCAUX DU CIC – GENDARMERIE NATIONALE – COLMAR
&amp;C
DPGF LOT 08 - CARRELAGE-FAIENCE&amp;R&amp;"Tahoma,Gras"&amp;8DCE&amp;"Tahoma,Normal"
Février 2023</oddHeader>
    <oddFooter>&amp;L&amp;"Bauhaus 93,Normal"&amp;8
INGEDEC&amp;R&amp;"Tahoma,Normal"&amp;8Page &amp;P/&amp;N
 Indice de révision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etheure xmlns="f3e687ba-c30e-474c-84a9-f9c557c65076" xsi:nil="true"/>
    <TaxCatchAll xmlns="de1ea9c4-aef8-4d78-85db-6162ca1fdd7a" xsi:nil="true"/>
    <lcf76f155ced4ddcb4097134ff3c332f xmlns="f3e687ba-c30e-474c-84a9-f9c557c6507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D1517B8C0AC4282A46E9CE72A4DA4" ma:contentTypeVersion="13" ma:contentTypeDescription="Crée un document." ma:contentTypeScope="" ma:versionID="d7c27871c454cee6e64f8d600a5beb7f">
  <xsd:schema xmlns:xsd="http://www.w3.org/2001/XMLSchema" xmlns:xs="http://www.w3.org/2001/XMLSchema" xmlns:p="http://schemas.microsoft.com/office/2006/metadata/properties" xmlns:ns2="f3e687ba-c30e-474c-84a9-f9c557c65076" xmlns:ns3="de1ea9c4-aef8-4d78-85db-6162ca1fdd7a" targetNamespace="http://schemas.microsoft.com/office/2006/metadata/properties" ma:root="true" ma:fieldsID="c00aff77b7d84574f12fdbbb5354e203" ns2:_="" ns3:_="">
    <xsd:import namespace="f3e687ba-c30e-474c-84a9-f9c557c65076"/>
    <xsd:import namespace="de1ea9c4-aef8-4d78-85db-6162ca1fdd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ateetheur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687ba-c30e-474c-84a9-f9c557c650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570a89ca-6662-4dd9-bf8b-83bcac5114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Dateetheure" ma:index="19" nillable="true" ma:displayName="Date et heure" ma:format="DateTime" ma:internalName="Dateetheure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ea9c4-aef8-4d78-85db-6162ca1fdd7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ba5e70d-9bb1-4a6f-acbd-99f333ce3be0}" ma:internalName="TaxCatchAll" ma:showField="CatchAllData" ma:web="de1ea9c4-aef8-4d78-85db-6162ca1fdd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7B43B2-9D56-48A8-9588-A25621F7ADB3}">
  <ds:schemaRefs>
    <ds:schemaRef ds:uri="http://schemas.microsoft.com/office/2006/metadata/properties"/>
    <ds:schemaRef ds:uri="http://schemas.microsoft.com/office/infopath/2007/PartnerControls"/>
    <ds:schemaRef ds:uri="f3e687ba-c30e-474c-84a9-f9c557c65076"/>
    <ds:schemaRef ds:uri="de1ea9c4-aef8-4d78-85db-6162ca1fdd7a"/>
  </ds:schemaRefs>
</ds:datastoreItem>
</file>

<file path=customXml/itemProps2.xml><?xml version="1.0" encoding="utf-8"?>
<ds:datastoreItem xmlns:ds="http://schemas.openxmlformats.org/officeDocument/2006/customXml" ds:itemID="{C701F602-B74A-4FB4-99FD-C4EC5F64A7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e687ba-c30e-474c-84a9-f9c557c65076"/>
    <ds:schemaRef ds:uri="de1ea9c4-aef8-4d78-85db-6162ca1fdd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91EA11-E84B-43B3-862D-5326031A80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 User Name</dc:creator>
  <cp:keywords/>
  <dc:description/>
  <cp:lastModifiedBy>Matthieu STADELMANN</cp:lastModifiedBy>
  <cp:revision/>
  <cp:lastPrinted>2023-02-09T09:34:17Z</cp:lastPrinted>
  <dcterms:created xsi:type="dcterms:W3CDTF">2010-07-16T13:10:38Z</dcterms:created>
  <dcterms:modified xsi:type="dcterms:W3CDTF">2023-07-06T08:47:30Z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0x010100E7FD1517B8C0AC4282A46E9CE72A4DA4</vt:lpwstr>
  </property>
</Properties>
</file>